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4225" windowHeight="11730" tabRatio="631" firstSheet="1" activeTab="2"/>
  </bookViews>
  <sheets>
    <sheet name="приложение 4 " sheetId="4" r:id="rId1"/>
    <sheet name="приложение 5" sheetId="3" r:id="rId2"/>
    <sheet name="прогр." sheetId="5" r:id="rId3"/>
    <sheet name="подпрогр.1" sheetId="6" r:id="rId4"/>
    <sheet name="Подпрогр.2" sheetId="7" r:id="rId5"/>
    <sheet name="Форма 3" sheetId="9" r:id="rId6"/>
    <sheet name="оценка эффективности" sheetId="10" r:id="rId7"/>
    <sheet name="меры правового регулирования" sheetId="11" r:id="rId8"/>
  </sheets>
  <definedNames>
    <definedName name="_xlnm.Print_Titles" localSheetId="0">'приложение 4 '!$5:$5</definedName>
    <definedName name="_xlnm.Print_Titles" localSheetId="1">'приложение 5'!$5:$5</definedName>
  </definedNames>
  <calcPr calcId="152511"/>
</workbook>
</file>

<file path=xl/calcChain.xml><?xml version="1.0" encoding="utf-8"?>
<calcChain xmlns="http://schemas.openxmlformats.org/spreadsheetml/2006/main">
  <c r="I21" i="6" l="1"/>
  <c r="I8" i="6"/>
  <c r="F22" i="4" l="1"/>
  <c r="H28" i="7" l="1"/>
  <c r="H26" i="7"/>
  <c r="H27" i="7"/>
  <c r="H24" i="7"/>
  <c r="H23" i="7" s="1"/>
  <c r="H21" i="7"/>
  <c r="H22" i="7"/>
  <c r="H20" i="7"/>
  <c r="H19" i="7" s="1"/>
  <c r="H18" i="7"/>
  <c r="H17" i="7" s="1"/>
  <c r="H15" i="7"/>
  <c r="H30" i="7" s="1"/>
  <c r="H16" i="7"/>
  <c r="I16" i="7"/>
  <c r="H20" i="6"/>
  <c r="H19" i="6" s="1"/>
  <c r="I20" i="6"/>
  <c r="H18" i="6"/>
  <c r="H17" i="6" s="1"/>
  <c r="I18" i="6"/>
  <c r="H11" i="6"/>
  <c r="H13" i="6"/>
  <c r="H25" i="5" l="1"/>
  <c r="H22" i="5"/>
  <c r="H23" i="5"/>
  <c r="H24" i="5"/>
  <c r="H21" i="5"/>
  <c r="H20" i="5" s="1"/>
  <c r="H19" i="5"/>
  <c r="H17" i="5" s="1"/>
  <c r="H27" i="5" s="1"/>
  <c r="H11" i="5"/>
  <c r="H12" i="5"/>
  <c r="H13" i="5"/>
  <c r="H14" i="5"/>
  <c r="H16" i="5"/>
  <c r="H10" i="5"/>
  <c r="H8" i="5" s="1"/>
  <c r="I39" i="4"/>
  <c r="I19" i="4"/>
  <c r="E18" i="4"/>
  <c r="H28" i="5" l="1"/>
  <c r="C14" i="9"/>
  <c r="D14" i="9"/>
  <c r="E14" i="9" l="1"/>
  <c r="I19" i="6" l="1"/>
  <c r="I37" i="4"/>
  <c r="I28" i="4"/>
  <c r="I14" i="4"/>
  <c r="I15" i="4"/>
  <c r="I17" i="4"/>
  <c r="E7" i="10" l="1"/>
  <c r="I17" i="6" l="1"/>
  <c r="I13" i="6"/>
  <c r="I11" i="6"/>
  <c r="E16" i="4"/>
  <c r="I29" i="7" l="1"/>
  <c r="I28" i="7" s="1"/>
  <c r="I22" i="7" l="1"/>
  <c r="I21" i="7" s="1"/>
  <c r="D10" i="6"/>
  <c r="D16" i="6" s="1"/>
  <c r="D8" i="3"/>
  <c r="G22" i="4"/>
  <c r="E42" i="4"/>
  <c r="F42" i="4"/>
  <c r="F41" i="4"/>
  <c r="E41" i="4"/>
  <c r="H42" i="4"/>
  <c r="G42" i="4"/>
  <c r="I26" i="4"/>
  <c r="H25" i="4"/>
  <c r="F16" i="3" s="1"/>
  <c r="G25" i="4"/>
  <c r="E16" i="3" s="1"/>
  <c r="F25" i="4"/>
  <c r="D16" i="3" s="1"/>
  <c r="E25" i="4"/>
  <c r="F18" i="4"/>
  <c r="D11" i="3" s="1"/>
  <c r="C11" i="9" s="1"/>
  <c r="G18" i="4"/>
  <c r="E11" i="3" s="1"/>
  <c r="F16" i="4"/>
  <c r="D10" i="3" s="1"/>
  <c r="C10" i="9" s="1"/>
  <c r="G16" i="4"/>
  <c r="E10" i="3" s="1"/>
  <c r="H16" i="4"/>
  <c r="H18" i="4"/>
  <c r="E13" i="4"/>
  <c r="F11" i="3" l="1"/>
  <c r="D11" i="9" s="1"/>
  <c r="E11" i="9" s="1"/>
  <c r="I18" i="4"/>
  <c r="E40" i="4"/>
  <c r="I16" i="4"/>
  <c r="I42" i="4"/>
  <c r="F40" i="4"/>
  <c r="F10" i="3"/>
  <c r="D10" i="9" s="1"/>
  <c r="E10" i="9"/>
  <c r="G16" i="3"/>
  <c r="I25" i="4"/>
  <c r="I16" i="5"/>
  <c r="G10" i="3" l="1"/>
  <c r="I27" i="7" l="1"/>
  <c r="I26" i="7" s="1"/>
  <c r="G10" i="7"/>
  <c r="H10" i="7" s="1"/>
  <c r="G11" i="7"/>
  <c r="H11" i="7" s="1"/>
  <c r="G12" i="7"/>
  <c r="H12" i="7" s="1"/>
  <c r="G13" i="7"/>
  <c r="H13" i="7" s="1"/>
  <c r="G14" i="7"/>
  <c r="F10" i="7"/>
  <c r="F11" i="7"/>
  <c r="F12" i="7"/>
  <c r="F13" i="7"/>
  <c r="D11" i="7"/>
  <c r="D12" i="7"/>
  <c r="D13" i="7"/>
  <c r="D14" i="7"/>
  <c r="D10" i="7"/>
  <c r="G9" i="7"/>
  <c r="F9" i="7"/>
  <c r="D9" i="7"/>
  <c r="I9" i="7" l="1"/>
  <c r="H9" i="7"/>
  <c r="H8" i="7" s="1"/>
  <c r="H31" i="7" s="1"/>
  <c r="G10" i="6"/>
  <c r="F10" i="6"/>
  <c r="F16" i="6" s="1"/>
  <c r="G16" i="6" l="1"/>
  <c r="I10" i="6"/>
  <c r="H10" i="6"/>
  <c r="H8" i="6" s="1"/>
  <c r="I19" i="5"/>
  <c r="I17" i="5" s="1"/>
  <c r="H16" i="6" l="1"/>
  <c r="H15" i="6" s="1"/>
  <c r="H21" i="6" s="1"/>
  <c r="H22" i="6" s="1"/>
  <c r="I16" i="6"/>
  <c r="G28" i="3"/>
  <c r="E33" i="4" l="1"/>
  <c r="F17" i="3" l="1"/>
  <c r="E38" i="4"/>
  <c r="H38" i="4"/>
  <c r="G38" i="4"/>
  <c r="E22" i="3" s="1"/>
  <c r="F38" i="4"/>
  <c r="G31" i="4"/>
  <c r="E10" i="4"/>
  <c r="E23" i="4" s="1"/>
  <c r="E48" i="4" s="1"/>
  <c r="H7" i="4"/>
  <c r="D7" i="9" s="1"/>
  <c r="G7" i="4"/>
  <c r="F7" i="4"/>
  <c r="F22" i="3" l="1"/>
  <c r="D20" i="9" s="1"/>
  <c r="I38" i="4"/>
  <c r="D22" i="3"/>
  <c r="C20" i="9" s="1"/>
  <c r="H10" i="4"/>
  <c r="H23" i="4" s="1"/>
  <c r="F7" i="3"/>
  <c r="F10" i="4"/>
  <c r="F23" i="4" s="1"/>
  <c r="D7" i="3"/>
  <c r="G10" i="4"/>
  <c r="E7" i="3"/>
  <c r="G23" i="4" l="1"/>
  <c r="G48" i="4" s="1"/>
  <c r="I23" i="4"/>
  <c r="H48" i="4"/>
  <c r="E20" i="9"/>
  <c r="G22" i="3"/>
  <c r="I15" i="6"/>
  <c r="I22" i="6" l="1"/>
  <c r="H5" i="10" s="1"/>
  <c r="C22" i="9"/>
  <c r="D22" i="9"/>
  <c r="C8" i="9"/>
  <c r="C7" i="9"/>
  <c r="E28" i="3" l="1"/>
  <c r="F28" i="3"/>
  <c r="E13" i="3"/>
  <c r="F13" i="3"/>
  <c r="D13" i="3"/>
  <c r="D28" i="3" s="1"/>
  <c r="G41" i="4"/>
  <c r="G40" i="4" s="1"/>
  <c r="H41" i="4"/>
  <c r="H31" i="4"/>
  <c r="E21" i="4"/>
  <c r="H22" i="4"/>
  <c r="E22" i="4"/>
  <c r="F13" i="4"/>
  <c r="G13" i="4"/>
  <c r="E9" i="3" s="1"/>
  <c r="H13" i="4"/>
  <c r="H11" i="4"/>
  <c r="G11" i="4"/>
  <c r="E8" i="3" s="1"/>
  <c r="F19" i="3" l="1"/>
  <c r="H40" i="4"/>
  <c r="I40" i="4" s="1"/>
  <c r="I22" i="4"/>
  <c r="I13" i="4"/>
  <c r="E14" i="3"/>
  <c r="E12" i="3" s="1"/>
  <c r="D8" i="9"/>
  <c r="F8" i="3"/>
  <c r="C9" i="9"/>
  <c r="C12" i="9" s="1"/>
  <c r="D9" i="3"/>
  <c r="D14" i="3" s="1"/>
  <c r="D9" i="9"/>
  <c r="D12" i="9" s="1"/>
  <c r="F9" i="3"/>
  <c r="F47" i="4"/>
  <c r="H47" i="4"/>
  <c r="G47" i="4"/>
  <c r="E47" i="4"/>
  <c r="E12" i="9" l="1"/>
  <c r="E5" i="10" s="1"/>
  <c r="E9" i="9"/>
  <c r="D12" i="3"/>
  <c r="G9" i="3"/>
  <c r="F14" i="3"/>
  <c r="E31" i="4"/>
  <c r="E36" i="4"/>
  <c r="G33" i="4"/>
  <c r="E20" i="3" s="1"/>
  <c r="H27" i="4"/>
  <c r="H36" i="4"/>
  <c r="G21" i="4"/>
  <c r="G36" i="4"/>
  <c r="E21" i="3" s="1"/>
  <c r="F33" i="4"/>
  <c r="H33" i="4"/>
  <c r="F31" i="4"/>
  <c r="I31" i="4" s="1"/>
  <c r="E19" i="3"/>
  <c r="D17" i="9"/>
  <c r="F29" i="4"/>
  <c r="G29" i="4"/>
  <c r="H29" i="4"/>
  <c r="E29" i="4"/>
  <c r="F27" i="4"/>
  <c r="G27" i="4"/>
  <c r="E17" i="3" s="1"/>
  <c r="E27" i="4"/>
  <c r="F36" i="4"/>
  <c r="H21" i="4"/>
  <c r="F21" i="4"/>
  <c r="F46" i="4"/>
  <c r="G46" i="4"/>
  <c r="H46" i="4"/>
  <c r="I46" i="4"/>
  <c r="E46" i="4"/>
  <c r="I24" i="7"/>
  <c r="I23" i="7" s="1"/>
  <c r="I30" i="7" s="1"/>
  <c r="I20" i="7"/>
  <c r="I19" i="7" s="1"/>
  <c r="I18" i="7"/>
  <c r="I17" i="7" s="1"/>
  <c r="I15" i="7"/>
  <c r="I13" i="7"/>
  <c r="I12" i="7"/>
  <c r="I11" i="7"/>
  <c r="I10" i="7"/>
  <c r="I10" i="5"/>
  <c r="I11" i="5"/>
  <c r="I12" i="5"/>
  <c r="I13" i="5"/>
  <c r="I14" i="5"/>
  <c r="I24" i="5"/>
  <c r="I23" i="5"/>
  <c r="I22" i="5"/>
  <c r="I25" i="5"/>
  <c r="I21" i="5"/>
  <c r="I35" i="4"/>
  <c r="I32" i="4"/>
  <c r="I30" i="4"/>
  <c r="I29" i="4" l="1"/>
  <c r="I20" i="5"/>
  <c r="I27" i="5" s="1"/>
  <c r="I8" i="5"/>
  <c r="I8" i="7"/>
  <c r="I33" i="4"/>
  <c r="I27" i="4"/>
  <c r="G14" i="3"/>
  <c r="F12" i="3"/>
  <c r="G12" i="3" s="1"/>
  <c r="D18" i="9"/>
  <c r="F20" i="3"/>
  <c r="D19" i="9"/>
  <c r="F21" i="3"/>
  <c r="D21" i="3"/>
  <c r="C19" i="9"/>
  <c r="D16" i="9"/>
  <c r="F18" i="3"/>
  <c r="E18" i="3"/>
  <c r="E24" i="3" s="1"/>
  <c r="D15" i="9"/>
  <c r="D18" i="3"/>
  <c r="C16" i="9"/>
  <c r="D17" i="3"/>
  <c r="C15" i="9"/>
  <c r="D20" i="3"/>
  <c r="C18" i="9"/>
  <c r="D19" i="3"/>
  <c r="G19" i="3" s="1"/>
  <c r="C17" i="9"/>
  <c r="E17" i="9" s="1"/>
  <c r="H20" i="4"/>
  <c r="F20" i="4"/>
  <c r="I47" i="4"/>
  <c r="G20" i="4"/>
  <c r="F48" i="4"/>
  <c r="I48" i="4" s="1"/>
  <c r="E20" i="4"/>
  <c r="I36" i="4"/>
  <c r="I31" i="7" l="1"/>
  <c r="H6" i="10" s="1"/>
  <c r="I28" i="5"/>
  <c r="H8" i="10" s="1"/>
  <c r="I20" i="4"/>
  <c r="D21" i="9"/>
  <c r="C21" i="9"/>
  <c r="C23" i="9" s="1"/>
  <c r="E15" i="9"/>
  <c r="F24" i="3"/>
  <c r="F23" i="3" s="1"/>
  <c r="E23" i="3"/>
  <c r="E29" i="3"/>
  <c r="E27" i="3" s="1"/>
  <c r="G17" i="3"/>
  <c r="D24" i="3"/>
  <c r="D29" i="3" s="1"/>
  <c r="D27" i="3" s="1"/>
  <c r="E18" i="9"/>
  <c r="E19" i="9"/>
  <c r="G20" i="3"/>
  <c r="G21" i="3"/>
  <c r="E16" i="9"/>
  <c r="G18" i="3"/>
  <c r="G45" i="4"/>
  <c r="F45" i="4"/>
  <c r="E45" i="4"/>
  <c r="H45" i="4"/>
  <c r="D23" i="9" l="1"/>
  <c r="E23" i="9" s="1"/>
  <c r="E8" i="10" s="1"/>
  <c r="E21" i="9"/>
  <c r="E6" i="10" s="1"/>
  <c r="F29" i="3"/>
  <c r="F27" i="3" s="1"/>
  <c r="D23" i="3"/>
  <c r="G23" i="3" s="1"/>
  <c r="I45" i="4"/>
  <c r="G29" i="3" l="1"/>
  <c r="G27" i="3" s="1"/>
  <c r="G24" i="3"/>
</calcChain>
</file>

<file path=xl/sharedStrings.xml><?xml version="1.0" encoding="utf-8"?>
<sst xmlns="http://schemas.openxmlformats.org/spreadsheetml/2006/main" count="439" uniqueCount="233">
  <si>
    <t>№ п/п</t>
  </si>
  <si>
    <t>Главные распорядители средств бюджетных средств (ГРБС) – ответственный исполнитель, соисполнитель, участник</t>
  </si>
  <si>
    <t>передано бюджетных ассигнований за отчетный период</t>
  </si>
  <si>
    <t>фактическое исполнение (кассовые расходы) за отчетный период</t>
  </si>
  <si>
    <t xml:space="preserve">Расходы, (тыс. рублей)
</t>
  </si>
  <si>
    <t xml:space="preserve">Процент выполнения, % 
(гр. 6 / гр.4)
</t>
  </si>
  <si>
    <t>УЖКХ ТиС</t>
  </si>
  <si>
    <t>Объем финансирования, тыс.рублей</t>
  </si>
  <si>
    <t>фактическое исполнение (кассовые расходы) за отчетный  период</t>
  </si>
  <si>
    <t>Проблемы, возникшие в ходе реализации мероприятий (причины невыполнения мероприятий)</t>
  </si>
  <si>
    <t>Всего, в том числе за счет средств:</t>
  </si>
  <si>
    <t>областного бюджета</t>
  </si>
  <si>
    <t>местного бюджета</t>
  </si>
  <si>
    <t>1.1</t>
  </si>
  <si>
    <t>2.1</t>
  </si>
  <si>
    <t>2.2</t>
  </si>
  <si>
    <t>2.3</t>
  </si>
  <si>
    <t>Обеспечивающая подпрограмма</t>
  </si>
  <si>
    <t>Итого по Программе</t>
  </si>
  <si>
    <t xml:space="preserve">УКС </t>
  </si>
  <si>
    <t>ВЦП "Капитальный и текущий ремонт муниципального жилищного фонда в ЗАТО Северск"</t>
  </si>
  <si>
    <t>ВЦП "Организация и обеспечение деятельности ТОС в ЗАТО Северск Томской области"</t>
  </si>
  <si>
    <t>2.4</t>
  </si>
  <si>
    <t>2.5</t>
  </si>
  <si>
    <t>областной бюджет</t>
  </si>
  <si>
    <t>ВЦП "Мероприятия по развитию  и поддержке деятельности товариществ собственников жилья в ЗАТО Северск"</t>
  </si>
  <si>
    <t>1.2</t>
  </si>
  <si>
    <t>3.</t>
  </si>
  <si>
    <t>Процент выполне-ния, %</t>
  </si>
  <si>
    <t>Единица измерения</t>
  </si>
  <si>
    <t>Значения целевых показателей (индикаторов) результативности муниципальной программы</t>
  </si>
  <si>
    <t>факт</t>
  </si>
  <si>
    <t>оценка достижения показателя (факт/план)</t>
  </si>
  <si>
    <t xml:space="preserve">
</t>
  </si>
  <si>
    <t>1.3</t>
  </si>
  <si>
    <t>1.4</t>
  </si>
  <si>
    <t>1.5</t>
  </si>
  <si>
    <t>1.6</t>
  </si>
  <si>
    <t>3.4</t>
  </si>
  <si>
    <t>шт.</t>
  </si>
  <si>
    <t>Доля общей отремонтированной площади в общей площади муниципального жилищного фонда</t>
  </si>
  <si>
    <t>Информационно-консультативное обеспечение развития самоуправления граждан и содействие инициативным группам в разъяснении порядка создания ТСЖ</t>
  </si>
  <si>
    <t>Количество порведенных мероприятий по благоустройству микрорайна территории ТОС</t>
  </si>
  <si>
    <t>Внесение платы за содержание, текущий ремонт и коммунальные услуги пустующего муниципального жилищного фонда</t>
  </si>
  <si>
    <t>Доля капиатально отремонтированных многоквартирных домов</t>
  </si>
  <si>
    <t>Общая площадь расселенных жилых помещений из аварийного фонда</t>
  </si>
  <si>
    <t>Внесение платы за текущее содержание, ремонт и коммунальные услуги пустующего муниципального жилищного фонда</t>
  </si>
  <si>
    <t>3.1</t>
  </si>
  <si>
    <t>3.2</t>
  </si>
  <si>
    <t>3.3</t>
  </si>
  <si>
    <t>Количество проведенных мероприятий по благоустройству микрорайона торритории ТОС</t>
  </si>
  <si>
    <t>Информационно-консультативное обеспечение развития самоуправления граждан и содействие инициативным группам в разъяснении порядка создания и регистрации ТСЖ</t>
  </si>
  <si>
    <t>3.5</t>
  </si>
  <si>
    <t>Доля капиатально отремонтированных домов</t>
  </si>
  <si>
    <t>Количество снесенных аварийных домов</t>
  </si>
  <si>
    <t>Количество проведенных мероприятий по благоустройству микрорайона ТОС</t>
  </si>
  <si>
    <t>Информационно-консультационное обеспечение развития самоуправления граждан и содействие инициативным группам в разъяснении порядка создания и регистрации ТСЖ</t>
  </si>
  <si>
    <t>Доля капитально отремонтированных многоквартирных домов</t>
  </si>
  <si>
    <t>Площадь отремонтированных муниципальных жилых помещений</t>
  </si>
  <si>
    <t>4.1</t>
  </si>
  <si>
    <t>Организация и обеспечение деятельности ТОС в ЗАТО Северск</t>
  </si>
  <si>
    <t>5.1</t>
  </si>
  <si>
    <t>Выполнение обязательств по уплате взносов на капитальный ремонт общего имущества МКД в части муниципального жилищного фонда</t>
  </si>
  <si>
    <t>6.1</t>
  </si>
  <si>
    <t>Объем финансирования (тыс. рублей)</t>
  </si>
  <si>
    <t>Степень освоения средств</t>
  </si>
  <si>
    <t>федерального бюджета</t>
  </si>
  <si>
    <t>Источники финансирования</t>
  </si>
  <si>
    <t>1.7</t>
  </si>
  <si>
    <t>Количество многоквартирных домов, претендующих на выделение муниципальной поддержки для проведения капитального ремонта</t>
  </si>
  <si>
    <t>3.6</t>
  </si>
  <si>
    <t>Завершение строительства 80-квартирного 5 этажного жилого здания в пос.Самусь (в том числе ПИР)</t>
  </si>
  <si>
    <t>Доля отремонтированной площади в общей площади муниципального жилищного фонда</t>
  </si>
  <si>
    <t>ВЦП "Содержание  и текущий ремонт помещений до заселения муниципального жилищного фонда ЗАТО Северск Томской области"</t>
  </si>
  <si>
    <t>Основное мероприятие 2. Снос рассееленных аварийных домов</t>
  </si>
  <si>
    <t>Основное мероприятие 3. Реализация проекта "Губернаторская ипотека" на территории Томской области</t>
  </si>
  <si>
    <t>ВЦП "Инструментальное обследование жилищного фонда в ЗАТО Северск"</t>
  </si>
  <si>
    <t>1.8</t>
  </si>
  <si>
    <t>Общая площадь расселяемых жилых помещений из аварийного  фонда</t>
  </si>
  <si>
    <t>Количество обследованных домов</t>
  </si>
  <si>
    <t>Внесение платы за текущее содержание, текущий ремонт и коммунальные услуги пустующего муниципального жилищного фонда</t>
  </si>
  <si>
    <t>Наименование подпрограмм</t>
  </si>
  <si>
    <t>Оценка эффективности муниципальной программы</t>
  </si>
  <si>
    <t>значение</t>
  </si>
  <si>
    <t xml:space="preserve">оценка </t>
  </si>
  <si>
    <t>оценка</t>
  </si>
  <si>
    <t>ВСЕГО по Программе</t>
  </si>
  <si>
    <t>2.6</t>
  </si>
  <si>
    <t>2,4</t>
  </si>
  <si>
    <t>отсутствие желающих приобрести квартиры</t>
  </si>
  <si>
    <t>ед</t>
  </si>
  <si>
    <t>проц</t>
  </si>
  <si>
    <t>Количество получателей мер социальной поддержки на частичное возмещение процентной ставки, частичную оплату первоначального взноса по ипотечным жилищным кредитам, взятым на приобретение вновь построенного жилья у застройщиков по договорам купли-продажи гражданами, семей</t>
  </si>
  <si>
    <t>м2</t>
  </si>
  <si>
    <t>Доля  отремонтированной площади в общей площади муниципального жилищного фонда</t>
  </si>
  <si>
    <t>ед.</t>
  </si>
  <si>
    <t>Заключенные договоры на изготовление и рассылку информационного материала (буклетов, листовок и т.п.)</t>
  </si>
  <si>
    <t>6.2</t>
  </si>
  <si>
    <t>7.1</t>
  </si>
  <si>
    <t>Количество изготовленных технических паспортов на жилые помещения муниципального жилищного фонда, необходимых для передачи в собственность гражданам (приватизации)</t>
  </si>
  <si>
    <t>Приложение 7</t>
  </si>
  <si>
    <t>За счет экономии бюджетных средств при проведении аукциона</t>
  </si>
  <si>
    <t>объем бюджетных ассигнований план 2019</t>
  </si>
  <si>
    <t>2,5</t>
  </si>
  <si>
    <t>2.7</t>
  </si>
  <si>
    <t>8.1</t>
  </si>
  <si>
    <t>Количество жилых домов, оборудованных пандусами и поручнями для беспрепятственного доступа инвалидов и других маломобильных групп населения</t>
  </si>
  <si>
    <t>Приложение 1</t>
  </si>
  <si>
    <t>Наименование подпрограмм, 
задач подпрограмм, ВЦП, 
основного мероприятия 
муниципальной программы</t>
  </si>
  <si>
    <t>Срок реали-зации</t>
  </si>
  <si>
    <t>Приложение 2</t>
  </si>
  <si>
    <t>Наименования подпрограмм, 
ведомственных целевых программ, 
основных мероприятий</t>
  </si>
  <si>
    <t xml:space="preserve">Всего, 
в том числе:        </t>
  </si>
  <si>
    <t>Подпрограмма 1 «Строительство (приобретение) жилья и ликвидация  аварийного жилищного фонда в ЗАТО Северск"</t>
  </si>
  <si>
    <t>2. Подпрограмма 2 "Содержание и управление многоквартирными домами в ЗАТО Северск"</t>
  </si>
  <si>
    <t>Основное мероприятие.
Строительство 80-квартирного 5-этажного жилого здания в пос. Самусь 
(в том числе ПИР)</t>
  </si>
  <si>
    <t>ВЦП "Финансовое обеспечение  капитального ремонта общего имущества 
в многоквартирных домах ЗАТО Северск в части муниципального 
жилищного фонда"</t>
  </si>
  <si>
    <t>ВЦП "Организация оценки недвижимости и регистрации права собственности 
на жилые помещения жилищного фонда ЗАТО Северск"</t>
  </si>
  <si>
    <t>Основное мероприятие. 
Изготовление и установка пандусов и поручней в жилых домах</t>
  </si>
  <si>
    <t>Основное мероприятие. 
Снос рассееленных аварийных домов</t>
  </si>
  <si>
    <t>Основное мерооприятие. 
Реализация проекта "Губернаторская ипотека" на территории Томской области</t>
  </si>
  <si>
    <t>Основное мерооприятие. 
Оплата расходов по догово-рам пожизненной ренты</t>
  </si>
  <si>
    <t>1. Подпрограмма 1 "Строительство (приобретение) жилья и ликвидация  аварийного жилищного фонда в ЗАТО Северск"</t>
  </si>
  <si>
    <t xml:space="preserve">Основное мероприятие.
Строительство 80-квартирного 
5-этажного жилого здания в пос.Самусь (в том числе ПИР)
</t>
  </si>
  <si>
    <t xml:space="preserve">Основное мероприятие.
Снос расселенных аварийных домов
</t>
  </si>
  <si>
    <t xml:space="preserve">Основное мероприятие.
Реализация проекта "Губернаторская ипотека" на территории Томской области
</t>
  </si>
  <si>
    <t>Основное мероприятие. 
Изготовление и установка пандусов 
и поручней в жилых домах</t>
  </si>
  <si>
    <t>ВЦП "Капитальный и текущий ремонт муниципального жилищного фонда 
в ЗАТО Северск"</t>
  </si>
  <si>
    <t>Приложение 3</t>
  </si>
  <si>
    <t>Обоснование отклонений значений показателей (индикаторов)
 на конец отчетного года 
(при наличии)</t>
  </si>
  <si>
    <t>2019 год</t>
  </si>
  <si>
    <t>Наименование 
цеевого показателя 
(индикатора)</t>
  </si>
  <si>
    <t>Доля общей площади расселенных помещений в общей площади жилых помещений, признанных 
в установленном порядке аварийными</t>
  </si>
  <si>
    <t>I. Целевые показатели программы "Обеспечение доступным и комфортным жильем граждан ЗАТО Северск"</t>
  </si>
  <si>
    <t>Степень достижения целей и задач</t>
  </si>
  <si>
    <t>Приложение 4</t>
  </si>
  <si>
    <t>I. Целевые показатели подпрограммы 1 "Строительство (приобретение) жилья и ликвидация аварийного жилищного фонда в ЗАТО Северск"</t>
  </si>
  <si>
    <t>Обоснование отклонений значений показателей (индикаторов)
 на конец отчетного 
года (при наличии)</t>
  </si>
  <si>
    <t>Приложение 5</t>
  </si>
  <si>
    <t>I. Целевые показатели подпрограммы 2 "Содержание и управление многоквартирными домами 
ЗАТО Северск"</t>
  </si>
  <si>
    <t>Содержание пустующих квартир 
в муниципальном жилищном фонде</t>
  </si>
  <si>
    <t>IV. Целевые показатели задачи 3 "Организация и обеспечение деятельности ТОС в ЗАТО Северск"</t>
  </si>
  <si>
    <t>III. Целевые показатели задачи 2 "Содержание жилых помещений до заселения муниципального жилищного фонда ЗАТО Северск»</t>
  </si>
  <si>
    <t>V. Целевые показатели задачи 4 "Мероприятия по развитию и поддержке деятельности товариществ собственников жилья в ЗАТО Северск"</t>
  </si>
  <si>
    <t>VI. Целевые показатели задачи 5 "Финансовое обеспечение капитального ремонта общего имущества в многоквартирных домах ЗАТО Северск в части муниципального жилищного фонда"</t>
  </si>
  <si>
    <t>VII. Целевые показатели задачи 6 "Организация оценки недвижимости и регистрации права собственности на жилые помещения жилищного фонда ЗАТО Северск"</t>
  </si>
  <si>
    <t>VIII. Целевые показатели задачи 7 "Создание условий для беспрепятственного доступа инвалидов 
и других маломобильных групп населения к многоквартирным домам"</t>
  </si>
  <si>
    <t>Приложение 6</t>
  </si>
  <si>
    <t>Утвержденные расходы на реализацию программы 
в отчетном году</t>
  </si>
  <si>
    <t>ВЦП "Финансовое обеспечение  капитального ремонта общего имущества в многоквартирных домах ЗАТО Северск 
в части муниципального жилищного фонда"</t>
  </si>
  <si>
    <t>ВЦП "Организация оценки недвижимости 
и регистрации права собственности на жилых помещения жилищного фонда ЗАТО Северск"</t>
  </si>
  <si>
    <t>Основное мероприятие. 
Строительство 80-квартирного 5-этажного жилого здания в пос. Самусь 
(в том числе ПИР)</t>
  </si>
  <si>
    <t>ВЦП "Организация и обеспечение деятельности ТОС в ЗАТО Северск 
Томской области"</t>
  </si>
  <si>
    <t>Фактические расходы 
на реализацию программы в отчетном году</t>
  </si>
  <si>
    <t>степень достижения цели 
(Сдп)</t>
  </si>
  <si>
    <t>№ 
п/п</t>
  </si>
  <si>
    <t>Подпрограмма 1 "Строительство (приобретение) жилья и ликвидация аварийного жилищного фонда 
в ЗАТО Северск"</t>
  </si>
  <si>
    <t xml:space="preserve"> Подпрограмма 2 "Содержание 
и управление многоквартирными домами в ЗАТО Северск"</t>
  </si>
  <si>
    <t>1.</t>
  </si>
  <si>
    <t>2.</t>
  </si>
  <si>
    <t>II. Целевые показатели задачи 1 "Капитальный и текущий ремонт муниципального жилищного фонда 
в ЗАТО Северск"</t>
  </si>
  <si>
    <t>II. Целевые показатели задачи 1 "Обеспечение строительства 80-квартирного 5-этажного жилого здания в пос.Самусь"</t>
  </si>
  <si>
    <t>III. Целевые показатели задачи 2 "Ликвидация существующего аварийного жилищного фонда"</t>
  </si>
  <si>
    <t>IV. Целевые показатели задачи 3 "Стимулирование спроса граждан на приобретение вновь построенных квартир"</t>
  </si>
  <si>
    <t>V. Целевые показатели задачи 4 "Инструментальное обследование жилищного фонда ЗАТО Северск"</t>
  </si>
  <si>
    <t xml:space="preserve">2. </t>
  </si>
  <si>
    <t>Подпрограмма 2 "Содержание и управление многоквартирными домами в ЗАТО Северск"</t>
  </si>
  <si>
    <t>Подпрограмма 1 "Строительство (приобретение) жилья и ликвидация  аварийного жилищного фонда в ЗАТО Северск"</t>
  </si>
  <si>
    <t xml:space="preserve">1. </t>
  </si>
  <si>
    <t>Итого 
по Подпрограмме 2</t>
  </si>
  <si>
    <t>Итого 
по подпрограмме 1</t>
  </si>
  <si>
    <t>Итого
 по подпрограмме 1</t>
  </si>
  <si>
    <t>степень освоения средств 
(Сос)</t>
  </si>
  <si>
    <t>Итого
по Подпрограмме 2</t>
  </si>
  <si>
    <t>II. Целевые показатели задачи 1 "Переселение граждан из аварийного жилищного фонда, улучшение жилищных условий граждан, проживающих в ЗАТО Северск"</t>
  </si>
  <si>
    <t>III. Целевые показатели задачи 2 "Создание благоприятных и комфортных условий проживания граждан на территории ЗАТО Северск"</t>
  </si>
  <si>
    <t>Наименование 
целевого показателя 
(индикатора)</t>
  </si>
  <si>
    <t>Значения целевых показателей 
(индикаторов) результативности 
муниципальной программы</t>
  </si>
  <si>
    <t>3. Обеспечивающая подпрограмма</t>
  </si>
  <si>
    <t>ВЦП "Содержание жилых помещений 
до заселения муниципального жилищного фонда ЗАТО Северск Томской области"</t>
  </si>
  <si>
    <t>ВЦП "Мероприятия по развитию 
и поддержке деятельности товариществ собственников жилья в ЗАТО Северск"</t>
  </si>
  <si>
    <t>ВЦП "Финансовое обеспечение  капитального ремонта общего имущества в многоквартирных домах ЗАТО Северск в части муниципального жилищного фонда"</t>
  </si>
  <si>
    <t>ВЦП "Организация оценки недвижимости и регистрации права собственности 
на жилых помещения жилищного фонда ЗАТО Северск"</t>
  </si>
  <si>
    <t>Итого
по подпрограмме 1</t>
  </si>
  <si>
    <t xml:space="preserve">VI. Целевые показатели задачи 5 "Финансовое обеспечение договоров пожизненной ренты за жилые помещения, передаваемые в муниципальную собственность" </t>
  </si>
  <si>
    <t>Количество человек, с которыми заключены договоры пожизненной ренты</t>
  </si>
  <si>
    <t>чел.</t>
  </si>
  <si>
    <t>9</t>
  </si>
  <si>
    <t xml:space="preserve">полное освоение </t>
  </si>
  <si>
    <t>неполное освоение</t>
  </si>
  <si>
    <t>высокая  результативность</t>
  </si>
  <si>
    <t>высокая эффективность</t>
  </si>
  <si>
    <t xml:space="preserve">эффективная </t>
  </si>
  <si>
    <t>Основное мероприятие . 
Оплата расходов по договорам 
пожизненной ренты</t>
  </si>
  <si>
    <t xml:space="preserve">ОТЧЕТ 
об использовании бюджетных ассигнований бюджета ЗАТО Северск на реализацию муниципальной программы 
«Обеспечение доступным и комфортным жильем граждан ЗАТО Северск" на 2015-2020 годы 
за 2020 год                                                                                                                                                                                                                                          </t>
  </si>
  <si>
    <t>потребность 
на 2020 год</t>
  </si>
  <si>
    <t>план с учетом утвержден-ного бюджетом на 2020 год</t>
  </si>
  <si>
    <t>Оновное мероприятие.
Оплата расходов по договорам пожизненной ренты</t>
  </si>
  <si>
    <t>смерть гражданина</t>
  </si>
  <si>
    <t xml:space="preserve">за счет экономии бюджетных средств </t>
  </si>
  <si>
    <t xml:space="preserve">ОТЧЕТ 
об использовании бюджетных ассигнований бюджета ЗАТО Северск на реализацию муниципальной программы 
"Обеспечение доступным и комфортным жильем граждан ЗАТО Северск" на 2015-2020 годы 
за 20120год </t>
  </si>
  <si>
    <t>СВЕДЕНИЯ
о достижении значений целевых показателей (индикаторов) результативности муниципальной программы "Обеспечение доступным и комфортным жильем граждан ЗАТО Северск" на 2015-2020 годы
за 2020 год</t>
  </si>
  <si>
    <t>план (в актуальной редакции МП)</t>
  </si>
  <si>
    <t>план (с учетом согласованных с КЭР изменений на конец отчетного года)</t>
  </si>
  <si>
    <t>отчетный год</t>
  </si>
  <si>
    <t>(факт гр. 6/ план гр. 5.1)</t>
  </si>
  <si>
    <t>(факт гр. 6/ план гр. 5)</t>
  </si>
  <si>
    <t>СВЕДЕНИЯ
о достижении значений целевых показателей (индикаторов) результативности подпрограммы 1 
"Строительство (приобретение) жилья и ликвидация аварийного жилищного фонда ЗАТО Северск"
за 2020 год</t>
  </si>
  <si>
    <t>8</t>
  </si>
  <si>
    <t>СВЕДЕНИЯ
о достижении значений целевых показателей (индикаторов) результативности подпрограммы 2 
"Содержание и управление многоквартирными домами ЗАТО Северск"
за 2020 год</t>
  </si>
  <si>
    <t>отчетный период</t>
  </si>
  <si>
    <t>7,1</t>
  </si>
  <si>
    <t xml:space="preserve">ИНФОРМАЦИЯ
о финансировании реализации муниципальной программы "Обеспечение доступным 
и комфортным жильем граждан ЗАТО Северск" на 2015-2020 годы 
за 2020 год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</si>
  <si>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Оценка эффективности средств муниципальной программы муниципальной программы 
«Обеспечение доступным и комфортным жильем граждан ЗАТО Северск" на 2015-2020 годы 
за 2020 год             </t>
  </si>
  <si>
    <t xml:space="preserve"> эффективная</t>
  </si>
  <si>
    <t>Наименование меры (бюджетной, налоговой, правовой, иной)</t>
  </si>
  <si>
    <t>Содержание меры</t>
  </si>
  <si>
    <t>срок реализации</t>
  </si>
  <si>
    <t xml:space="preserve">план </t>
  </si>
  <si>
    <t>Социально-экономический эффект от применения меры</t>
  </si>
  <si>
    <t>Своевременное внесение соответствующих изменений в правовые акты, касающиеся реализации мероприятий Программы</t>
  </si>
  <si>
    <t>Правовые акты, касающиеся реализации мероприятий Программы</t>
  </si>
  <si>
    <t>Создание эффективной системы управления реализацией Программы, достижение ее целей и задач</t>
  </si>
  <si>
    <t>2015 - 2020 годы</t>
  </si>
  <si>
    <t>Обеспечение достижения целей, решение задач и выполнение показателей Программы</t>
  </si>
  <si>
    <t>Исполнение мероприятий Программы</t>
  </si>
  <si>
    <t>Уточнение объемов финансирования, целевых показателей (индикаторов) результативности Программы</t>
  </si>
  <si>
    <t>Своевременное изменение мероприятий Программы</t>
  </si>
  <si>
    <t>Постоянный мониторинг выполнения мероприятий Программы</t>
  </si>
  <si>
    <t>Усиление контроля за ходом выполнения мероприятий Программы и совершенствование механизма текущего управления реализацией Программы</t>
  </si>
  <si>
    <t xml:space="preserve">Оценка результата мер правового регулирования в сфере реализации муниципальной программы "Обеспечение доступным и комфортным жильем граждан ЗАТО Северск" </t>
  </si>
  <si>
    <t xml:space="preserve">завершение ремонта квартиры переходит на следующий год </t>
  </si>
  <si>
    <t>оплато договора в слующем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</si>
</sst>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Fill="1" applyAlignment="1"/>
    <xf numFmtId="0" fontId="0" fillId="0" borderId="0" xfId="0" applyBorder="1"/>
    <xf numFmtId="49" fontId="0" fillId="0" borderId="0" xfId="0" applyNumberFormat="1" applyBorder="1"/>
    <xf numFmtId="4" fontId="0" fillId="0" borderId="0" xfId="0" applyNumberFormat="1" applyBorder="1"/>
    <xf numFmtId="49" fontId="2" fillId="0" borderId="0" xfId="0" applyNumberFormat="1" applyFont="1" applyBorder="1"/>
    <xf numFmtId="49" fontId="6" fillId="0" borderId="0" xfId="0" applyNumberFormat="1" applyFont="1" applyBorder="1"/>
    <xf numFmtId="0" fontId="6" fillId="0" borderId="0" xfId="0" applyFont="1" applyBorder="1"/>
    <xf numFmtId="4" fontId="6" fillId="0" borderId="0" xfId="0" applyNumberFormat="1" applyFont="1" applyFill="1" applyBorder="1"/>
    <xf numFmtId="0" fontId="4" fillId="0" borderId="0" xfId="0" applyFont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wrapText="1"/>
    </xf>
    <xf numFmtId="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Alignment="1"/>
    <xf numFmtId="49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2" fillId="0" borderId="0" xfId="0" applyNumberFormat="1" applyFont="1" applyFill="1" applyAlignment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Alignment="1">
      <alignment horizontal="right" vertical="top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7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/>
    <xf numFmtId="0" fontId="3" fillId="0" borderId="1" xfId="0" applyFont="1" applyFill="1" applyBorder="1" applyAlignment="1">
      <alignment vertical="top" wrapText="1"/>
    </xf>
    <xf numFmtId="0" fontId="10" fillId="0" borderId="0" xfId="0" applyFont="1" applyBorder="1"/>
    <xf numFmtId="0" fontId="10" fillId="0" borderId="0" xfId="0" applyFont="1" applyFill="1" applyBorder="1"/>
    <xf numFmtId="4" fontId="10" fillId="0" borderId="0" xfId="0" applyNumberFormat="1" applyFont="1" applyBorder="1"/>
    <xf numFmtId="2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/>
    </xf>
    <xf numFmtId="4" fontId="2" fillId="3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/>
    </xf>
    <xf numFmtId="4" fontId="3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/>
    </xf>
    <xf numFmtId="4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64" fontId="12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2" fontId="1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6" fontId="2" fillId="3" borderId="1" xfId="0" applyNumberFormat="1" applyFont="1" applyFill="1" applyBorder="1" applyAlignment="1">
      <alignment horizontal="center" vertical="top" wrapText="1"/>
    </xf>
    <xf numFmtId="16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2" fontId="3" fillId="3" borderId="1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7" xfId="0" applyFont="1" applyFill="1" applyBorder="1" applyAlignment="1">
      <alignment vertical="top"/>
    </xf>
    <xf numFmtId="0" fontId="2" fillId="3" borderId="6" xfId="0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164" fontId="2" fillId="4" borderId="1" xfId="0" applyNumberFormat="1" applyFont="1" applyFill="1" applyBorder="1" applyAlignment="1">
      <alignment horizontal="center" vertical="top"/>
    </xf>
    <xf numFmtId="2" fontId="12" fillId="4" borderId="1" xfId="0" applyNumberFormat="1" applyFont="1" applyFill="1" applyBorder="1" applyAlignment="1">
      <alignment horizontal="center" vertical="top"/>
    </xf>
    <xf numFmtId="2" fontId="9" fillId="4" borderId="1" xfId="0" applyNumberFormat="1" applyFont="1" applyFill="1" applyBorder="1" applyAlignment="1">
      <alignment horizontal="center" vertical="top"/>
    </xf>
    <xf numFmtId="0" fontId="11" fillId="4" borderId="1" xfId="0" applyFont="1" applyFill="1" applyBorder="1" applyAlignment="1">
      <alignment vertical="top" wrapText="1"/>
    </xf>
    <xf numFmtId="2" fontId="2" fillId="4" borderId="1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16" fontId="2" fillId="3" borderId="5" xfId="0" applyNumberFormat="1" applyFont="1" applyFill="1" applyBorder="1" applyAlignment="1">
      <alignment horizontal="left" vertical="top" wrapText="1"/>
    </xf>
    <xf numFmtId="16" fontId="2" fillId="3" borderId="6" xfId="0" applyNumberFormat="1" applyFont="1" applyFill="1" applyBorder="1" applyAlignment="1">
      <alignment horizontal="left" vertical="top" wrapText="1"/>
    </xf>
    <xf numFmtId="16" fontId="2" fillId="3" borderId="7" xfId="0" applyNumberFormat="1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wrapText="1"/>
    </xf>
    <xf numFmtId="0" fontId="2" fillId="3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right"/>
    </xf>
    <xf numFmtId="16" fontId="3" fillId="0" borderId="6" xfId="0" applyNumberFormat="1" applyFont="1" applyFill="1" applyBorder="1" applyAlignment="1">
      <alignment horizontal="left" vertical="top" wrapText="1"/>
    </xf>
    <xf numFmtId="16" fontId="3" fillId="0" borderId="7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0" fontId="2" fillId="3" borderId="3" xfId="0" applyNumberFormat="1" applyFont="1" applyFill="1" applyBorder="1" applyAlignment="1">
      <alignment horizontal="center" vertical="top" wrapText="1"/>
    </xf>
    <xf numFmtId="0" fontId="2" fillId="3" borderId="4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2" fillId="3" borderId="5" xfId="0" applyNumberFormat="1" applyFont="1" applyFill="1" applyBorder="1" applyAlignment="1">
      <alignment horizontal="center" vertical="top" wrapText="1"/>
    </xf>
    <xf numFmtId="0" fontId="2" fillId="3" borderId="7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right" vertical="top" wrapText="1"/>
    </xf>
    <xf numFmtId="0" fontId="12" fillId="0" borderId="6" xfId="0" applyFont="1" applyFill="1" applyBorder="1" applyAlignment="1">
      <alignment horizontal="right" vertical="top" wrapText="1"/>
    </xf>
    <xf numFmtId="0" fontId="12" fillId="0" borderId="7" xfId="0" applyFont="1" applyFill="1" applyBorder="1" applyAlignment="1">
      <alignment horizontal="right" vertical="top" wrapText="1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6" xfId="0" applyNumberFormat="1" applyFont="1" applyFill="1" applyBorder="1" applyAlignment="1">
      <alignment horizontal="left" vertical="center" wrapText="1"/>
    </xf>
    <xf numFmtId="49" fontId="2" fillId="3" borderId="7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top" wrapText="1"/>
    </xf>
    <xf numFmtId="49" fontId="2" fillId="3" borderId="6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0" borderId="6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6"/>
  <sheetViews>
    <sheetView zoomScale="120" zoomScaleNormal="120" workbookViewId="0">
      <pane ySplit="5" topLeftCell="A39" activePane="bottomLeft" state="frozen"/>
      <selection pane="bottomLeft" activeCell="H39" sqref="H39"/>
    </sheetView>
  </sheetViews>
  <sheetFormatPr defaultColWidth="9.140625" defaultRowHeight="12.75" x14ac:dyDescent="0.2"/>
  <cols>
    <col min="1" max="1" width="4.5703125" style="27" customWidth="1"/>
    <col min="2" max="2" width="34.140625" style="31" customWidth="1"/>
    <col min="3" max="3" width="6.7109375" style="32" customWidth="1"/>
    <col min="4" max="4" width="16" style="5" customWidth="1"/>
    <col min="5" max="5" width="14.42578125" style="5" customWidth="1"/>
    <col min="6" max="6" width="12.140625" style="5" customWidth="1"/>
    <col min="7" max="7" width="11.7109375" style="5" customWidth="1"/>
    <col min="8" max="8" width="12.28515625" style="5" customWidth="1"/>
    <col min="9" max="9" width="10" style="5" customWidth="1"/>
    <col min="10" max="10" width="18.7109375" style="5" customWidth="1"/>
    <col min="11" max="16384" width="9.140625" style="5"/>
  </cols>
  <sheetData>
    <row r="1" spans="1:15" ht="16.149999999999999" customHeight="1" x14ac:dyDescent="0.2">
      <c r="J1" s="85" t="s">
        <v>107</v>
      </c>
    </row>
    <row r="2" spans="1:15" ht="53.45" customHeight="1" x14ac:dyDescent="0.2">
      <c r="A2" s="192" t="s">
        <v>194</v>
      </c>
      <c r="B2" s="192"/>
      <c r="C2" s="192"/>
      <c r="D2" s="192"/>
      <c r="E2" s="192"/>
      <c r="F2" s="192"/>
      <c r="G2" s="192"/>
      <c r="H2" s="192"/>
      <c r="I2" s="192"/>
      <c r="J2" s="192"/>
      <c r="K2" s="15"/>
    </row>
    <row r="3" spans="1:15" ht="15.75" customHeight="1" x14ac:dyDescent="0.2">
      <c r="A3" s="186" t="s">
        <v>0</v>
      </c>
      <c r="B3" s="186" t="s">
        <v>108</v>
      </c>
      <c r="C3" s="186" t="s">
        <v>109</v>
      </c>
      <c r="D3" s="186" t="s">
        <v>67</v>
      </c>
      <c r="E3" s="194" t="s">
        <v>7</v>
      </c>
      <c r="F3" s="194"/>
      <c r="G3" s="194"/>
      <c r="H3" s="194"/>
      <c r="I3" s="195" t="s">
        <v>28</v>
      </c>
      <c r="J3" s="186" t="s">
        <v>9</v>
      </c>
      <c r="L3" s="15"/>
      <c r="M3" s="15"/>
      <c r="N3" s="15"/>
      <c r="O3" s="15"/>
    </row>
    <row r="4" spans="1:15" ht="80.45" customHeight="1" x14ac:dyDescent="0.2">
      <c r="A4" s="186"/>
      <c r="B4" s="186"/>
      <c r="C4" s="186"/>
      <c r="D4" s="186"/>
      <c r="E4" s="88" t="s">
        <v>195</v>
      </c>
      <c r="F4" s="88" t="s">
        <v>196</v>
      </c>
      <c r="G4" s="88" t="s">
        <v>2</v>
      </c>
      <c r="H4" s="88" t="s">
        <v>8</v>
      </c>
      <c r="I4" s="196"/>
      <c r="J4" s="186"/>
      <c r="L4" s="15"/>
      <c r="M4" s="15"/>
      <c r="N4" s="15"/>
      <c r="O4" s="15"/>
    </row>
    <row r="5" spans="1:15" ht="12" customHeight="1" x14ac:dyDescent="0.2">
      <c r="A5" s="16">
        <v>1</v>
      </c>
      <c r="B5" s="16">
        <v>2</v>
      </c>
      <c r="C5" s="16">
        <v>3</v>
      </c>
      <c r="D5" s="16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6">
        <v>10</v>
      </c>
      <c r="L5" s="15"/>
      <c r="M5" s="15"/>
      <c r="N5" s="15"/>
      <c r="O5" s="15"/>
    </row>
    <row r="6" spans="1:15" ht="16.899999999999999" customHeight="1" x14ac:dyDescent="0.2">
      <c r="A6" s="86" t="s">
        <v>158</v>
      </c>
      <c r="B6" s="187" t="s">
        <v>167</v>
      </c>
      <c r="C6" s="187"/>
      <c r="D6" s="187"/>
      <c r="E6" s="187"/>
      <c r="F6" s="187"/>
      <c r="G6" s="187"/>
      <c r="H6" s="187"/>
      <c r="I6" s="187"/>
      <c r="J6" s="82"/>
    </row>
    <row r="7" spans="1:15" ht="30" customHeight="1" x14ac:dyDescent="0.2">
      <c r="A7" s="165" t="s">
        <v>13</v>
      </c>
      <c r="B7" s="167" t="s">
        <v>123</v>
      </c>
      <c r="C7" s="182">
        <v>2020</v>
      </c>
      <c r="D7" s="96" t="s">
        <v>10</v>
      </c>
      <c r="E7" s="101">
        <v>0</v>
      </c>
      <c r="F7" s="101">
        <f>$E$7</f>
        <v>0</v>
      </c>
      <c r="G7" s="101">
        <f>$E$7</f>
        <v>0</v>
      </c>
      <c r="H7" s="101">
        <f>$E$7</f>
        <v>0</v>
      </c>
      <c r="I7" s="135">
        <v>0</v>
      </c>
      <c r="J7" s="182"/>
      <c r="K7" s="34"/>
    </row>
    <row r="8" spans="1:15" ht="25.5" x14ac:dyDescent="0.2">
      <c r="A8" s="173"/>
      <c r="B8" s="171"/>
      <c r="C8" s="184"/>
      <c r="D8" s="96" t="s">
        <v>66</v>
      </c>
      <c r="E8" s="101">
        <v>0</v>
      </c>
      <c r="F8" s="101">
        <v>0</v>
      </c>
      <c r="G8" s="101">
        <v>0</v>
      </c>
      <c r="H8" s="101">
        <v>0</v>
      </c>
      <c r="I8" s="135">
        <v>0</v>
      </c>
      <c r="J8" s="184"/>
    </row>
    <row r="9" spans="1:15" ht="25.5" x14ac:dyDescent="0.2">
      <c r="A9" s="173"/>
      <c r="B9" s="171"/>
      <c r="C9" s="184"/>
      <c r="D9" s="96" t="s">
        <v>11</v>
      </c>
      <c r="E9" s="101">
        <v>0</v>
      </c>
      <c r="F9" s="101">
        <v>0</v>
      </c>
      <c r="G9" s="101">
        <v>0</v>
      </c>
      <c r="H9" s="101">
        <v>0</v>
      </c>
      <c r="I9" s="135">
        <v>0</v>
      </c>
      <c r="J9" s="184"/>
    </row>
    <row r="10" spans="1:15" ht="18.600000000000001" customHeight="1" x14ac:dyDescent="0.2">
      <c r="A10" s="166"/>
      <c r="B10" s="168"/>
      <c r="C10" s="183"/>
      <c r="D10" s="96" t="s">
        <v>12</v>
      </c>
      <c r="E10" s="101">
        <f t="shared" ref="E10:H10" si="0">E7</f>
        <v>0</v>
      </c>
      <c r="F10" s="101">
        <f t="shared" si="0"/>
        <v>0</v>
      </c>
      <c r="G10" s="101">
        <f t="shared" si="0"/>
        <v>0</v>
      </c>
      <c r="H10" s="101">
        <f t="shared" si="0"/>
        <v>0</v>
      </c>
      <c r="I10" s="135">
        <v>0</v>
      </c>
      <c r="J10" s="183"/>
    </row>
    <row r="11" spans="1:15" ht="30" customHeight="1" x14ac:dyDescent="0.2">
      <c r="A11" s="165" t="s">
        <v>26</v>
      </c>
      <c r="B11" s="189" t="s">
        <v>124</v>
      </c>
      <c r="C11" s="182">
        <v>2020</v>
      </c>
      <c r="D11" s="96" t="s">
        <v>10</v>
      </c>
      <c r="E11" s="101">
        <v>0</v>
      </c>
      <c r="F11" s="101">
        <v>0</v>
      </c>
      <c r="G11" s="101">
        <f>G12</f>
        <v>0</v>
      </c>
      <c r="H11" s="101">
        <f>H12</f>
        <v>0</v>
      </c>
      <c r="I11" s="135">
        <v>0</v>
      </c>
      <c r="J11" s="179"/>
    </row>
    <row r="12" spans="1:15" ht="15.6" customHeight="1" x14ac:dyDescent="0.2">
      <c r="A12" s="166"/>
      <c r="B12" s="190"/>
      <c r="C12" s="183"/>
      <c r="D12" s="96" t="s">
        <v>12</v>
      </c>
      <c r="E12" s="101">
        <v>0</v>
      </c>
      <c r="F12" s="101">
        <v>0</v>
      </c>
      <c r="G12" s="101">
        <v>0</v>
      </c>
      <c r="H12" s="101">
        <v>0</v>
      </c>
      <c r="I12" s="135">
        <v>0</v>
      </c>
      <c r="J12" s="180"/>
    </row>
    <row r="13" spans="1:15" ht="27" customHeight="1" x14ac:dyDescent="0.2">
      <c r="A13" s="165" t="s">
        <v>34</v>
      </c>
      <c r="B13" s="189" t="s">
        <v>125</v>
      </c>
      <c r="C13" s="182">
        <v>2020</v>
      </c>
      <c r="D13" s="96" t="s">
        <v>10</v>
      </c>
      <c r="E13" s="101">
        <f t="shared" ref="E13:H13" si="1">E14+E15</f>
        <v>3524.75</v>
      </c>
      <c r="F13" s="101">
        <f t="shared" si="1"/>
        <v>3524.75</v>
      </c>
      <c r="G13" s="101">
        <f t="shared" si="1"/>
        <v>3097.7179999999998</v>
      </c>
      <c r="H13" s="101">
        <f t="shared" si="1"/>
        <v>3097.7179999999998</v>
      </c>
      <c r="I13" s="135">
        <f>H13/F13*100</f>
        <v>87.884757784240009</v>
      </c>
      <c r="J13" s="182" t="s">
        <v>89</v>
      </c>
    </row>
    <row r="14" spans="1:15" ht="25.5" x14ac:dyDescent="0.2">
      <c r="A14" s="173"/>
      <c r="B14" s="193"/>
      <c r="C14" s="184"/>
      <c r="D14" s="96" t="s">
        <v>11</v>
      </c>
      <c r="E14" s="101">
        <v>2416.5</v>
      </c>
      <c r="F14" s="101">
        <v>2416.5</v>
      </c>
      <c r="G14" s="101">
        <v>2065.145</v>
      </c>
      <c r="H14" s="101">
        <v>2065.145</v>
      </c>
      <c r="I14" s="135">
        <f>H14/F14*100</f>
        <v>85.460169666873583</v>
      </c>
      <c r="J14" s="184"/>
    </row>
    <row r="15" spans="1:15" ht="15" customHeight="1" x14ac:dyDescent="0.2">
      <c r="A15" s="166"/>
      <c r="B15" s="190"/>
      <c r="C15" s="183"/>
      <c r="D15" s="96" t="s">
        <v>12</v>
      </c>
      <c r="E15" s="101">
        <v>1108.25</v>
      </c>
      <c r="F15" s="101">
        <v>1108.25</v>
      </c>
      <c r="G15" s="101">
        <v>1032.5730000000001</v>
      </c>
      <c r="H15" s="101">
        <v>1032.5730000000001</v>
      </c>
      <c r="I15" s="135">
        <f>H15/F15*100</f>
        <v>93.171486577938197</v>
      </c>
      <c r="J15" s="183"/>
    </row>
    <row r="16" spans="1:15" ht="28.9" customHeight="1" x14ac:dyDescent="0.2">
      <c r="A16" s="174" t="s">
        <v>35</v>
      </c>
      <c r="B16" s="188" t="s">
        <v>197</v>
      </c>
      <c r="C16" s="174">
        <v>2020</v>
      </c>
      <c r="D16" s="96" t="s">
        <v>10</v>
      </c>
      <c r="E16" s="101">
        <f>E17</f>
        <v>1541.81</v>
      </c>
      <c r="F16" s="101">
        <f t="shared" ref="F16:H16" si="2">F17</f>
        <v>1541.81</v>
      </c>
      <c r="G16" s="101">
        <f t="shared" si="2"/>
        <v>1465.22</v>
      </c>
      <c r="H16" s="101">
        <f t="shared" si="2"/>
        <v>1465.22</v>
      </c>
      <c r="I16" s="101">
        <f>H16/F16*100</f>
        <v>95.032461846790454</v>
      </c>
      <c r="J16" s="182" t="s">
        <v>198</v>
      </c>
    </row>
    <row r="17" spans="1:10" ht="16.149999999999999" customHeight="1" x14ac:dyDescent="0.2">
      <c r="A17" s="174"/>
      <c r="B17" s="188"/>
      <c r="C17" s="174"/>
      <c r="D17" s="96" t="s">
        <v>12</v>
      </c>
      <c r="E17" s="101">
        <v>1541.81</v>
      </c>
      <c r="F17" s="101">
        <v>1541.81</v>
      </c>
      <c r="G17" s="101">
        <v>1465.22</v>
      </c>
      <c r="H17" s="101">
        <v>1465.22</v>
      </c>
      <c r="I17" s="101">
        <f>H17/F17*100</f>
        <v>95.032461846790454</v>
      </c>
      <c r="J17" s="183"/>
    </row>
    <row r="18" spans="1:10" ht="29.45" customHeight="1" x14ac:dyDescent="0.2">
      <c r="A18" s="174" t="s">
        <v>36</v>
      </c>
      <c r="B18" s="188" t="s">
        <v>76</v>
      </c>
      <c r="C18" s="174">
        <v>2020</v>
      </c>
      <c r="D18" s="96" t="s">
        <v>10</v>
      </c>
      <c r="E18" s="136">
        <f>E19</f>
        <v>50</v>
      </c>
      <c r="F18" s="136">
        <f t="shared" ref="F18:G18" si="3">F19</f>
        <v>50</v>
      </c>
      <c r="G18" s="136">
        <f t="shared" si="3"/>
        <v>35</v>
      </c>
      <c r="H18" s="136">
        <f>H19</f>
        <v>35</v>
      </c>
      <c r="I18" s="101">
        <f t="shared" ref="I18:I19" si="4">H18/F18*100</f>
        <v>70</v>
      </c>
      <c r="J18" s="182" t="s">
        <v>199</v>
      </c>
    </row>
    <row r="19" spans="1:10" ht="16.899999999999999" customHeight="1" x14ac:dyDescent="0.2">
      <c r="A19" s="174"/>
      <c r="B19" s="188"/>
      <c r="C19" s="174"/>
      <c r="D19" s="96" t="s">
        <v>12</v>
      </c>
      <c r="E19" s="136">
        <v>50</v>
      </c>
      <c r="F19" s="136">
        <v>50</v>
      </c>
      <c r="G19" s="100">
        <v>35</v>
      </c>
      <c r="H19" s="100">
        <v>35</v>
      </c>
      <c r="I19" s="101">
        <f t="shared" si="4"/>
        <v>70</v>
      </c>
      <c r="J19" s="183"/>
    </row>
    <row r="20" spans="1:10" ht="30.6" customHeight="1" x14ac:dyDescent="0.2">
      <c r="A20" s="165"/>
      <c r="B20" s="167" t="s">
        <v>170</v>
      </c>
      <c r="C20" s="169">
        <v>2020</v>
      </c>
      <c r="D20" s="134" t="s">
        <v>10</v>
      </c>
      <c r="E20" s="101">
        <f>SUM(E21:E23)</f>
        <v>5116.5599999999995</v>
      </c>
      <c r="F20" s="101">
        <f>SUM(F21:F23)</f>
        <v>5116.5599999999995</v>
      </c>
      <c r="G20" s="101">
        <f>SUM(G21:G23)</f>
        <v>4597.9380000000001</v>
      </c>
      <c r="H20" s="101">
        <f>SUM(H21:H23)</f>
        <v>4597.9380000000001</v>
      </c>
      <c r="I20" s="135">
        <f>H20/F20*100</f>
        <v>89.863853839298287</v>
      </c>
      <c r="J20" s="179"/>
    </row>
    <row r="21" spans="1:10" ht="25.5" x14ac:dyDescent="0.2">
      <c r="A21" s="173"/>
      <c r="B21" s="171"/>
      <c r="C21" s="185"/>
      <c r="D21" s="134" t="s">
        <v>66</v>
      </c>
      <c r="E21" s="101">
        <f>E8</f>
        <v>0</v>
      </c>
      <c r="F21" s="101">
        <f>F8</f>
        <v>0</v>
      </c>
      <c r="G21" s="101">
        <f>G8</f>
        <v>0</v>
      </c>
      <c r="H21" s="101">
        <f>H8</f>
        <v>0</v>
      </c>
      <c r="I21" s="135">
        <v>0</v>
      </c>
      <c r="J21" s="181"/>
    </row>
    <row r="22" spans="1:10" ht="25.5" x14ac:dyDescent="0.2">
      <c r="A22" s="173"/>
      <c r="B22" s="171"/>
      <c r="C22" s="185"/>
      <c r="D22" s="134" t="s">
        <v>11</v>
      </c>
      <c r="E22" s="101">
        <f>E14+E9</f>
        <v>2416.5</v>
      </c>
      <c r="F22" s="101">
        <f>F14+F9</f>
        <v>2416.5</v>
      </c>
      <c r="G22" s="101">
        <f>G14+G9</f>
        <v>2065.145</v>
      </c>
      <c r="H22" s="101">
        <f>H14+H9</f>
        <v>2065.145</v>
      </c>
      <c r="I22" s="135">
        <f>H22/F22*100</f>
        <v>85.460169666873583</v>
      </c>
      <c r="J22" s="181"/>
    </row>
    <row r="23" spans="1:10" ht="16.899999999999999" customHeight="1" x14ac:dyDescent="0.2">
      <c r="A23" s="166"/>
      <c r="B23" s="168"/>
      <c r="C23" s="170"/>
      <c r="D23" s="134" t="s">
        <v>12</v>
      </c>
      <c r="E23" s="101">
        <f>E17+E15+E12+E10+E19</f>
        <v>2700.06</v>
      </c>
      <c r="F23" s="101">
        <f>F17+F15+F12+F10+F19</f>
        <v>2700.06</v>
      </c>
      <c r="G23" s="101">
        <f>G17+G15+G12+G10+G19</f>
        <v>2532.7930000000001</v>
      </c>
      <c r="H23" s="101">
        <f>H17+H15+H12+H10+H19</f>
        <v>2532.7930000000001</v>
      </c>
      <c r="I23" s="135">
        <f>H23/F23*100</f>
        <v>93.805063591179461</v>
      </c>
      <c r="J23" s="180"/>
    </row>
    <row r="24" spans="1:10" ht="15" customHeight="1" x14ac:dyDescent="0.2">
      <c r="A24" s="130" t="s">
        <v>165</v>
      </c>
      <c r="B24" s="176" t="s">
        <v>166</v>
      </c>
      <c r="C24" s="177"/>
      <c r="D24" s="177"/>
      <c r="E24" s="177"/>
      <c r="F24" s="177"/>
      <c r="G24" s="177"/>
      <c r="H24" s="177"/>
      <c r="I24" s="178"/>
      <c r="J24" s="97"/>
    </row>
    <row r="25" spans="1:10" ht="28.9" customHeight="1" x14ac:dyDescent="0.2">
      <c r="A25" s="174" t="s">
        <v>14</v>
      </c>
      <c r="B25" s="175" t="s">
        <v>126</v>
      </c>
      <c r="C25" s="172">
        <v>2020</v>
      </c>
      <c r="D25" s="134" t="s">
        <v>10</v>
      </c>
      <c r="E25" s="136">
        <f>E26</f>
        <v>51.96</v>
      </c>
      <c r="F25" s="136">
        <f>F26</f>
        <v>51.96</v>
      </c>
      <c r="G25" s="136">
        <f>G26</f>
        <v>0</v>
      </c>
      <c r="H25" s="136">
        <f>H26</f>
        <v>0</v>
      </c>
      <c r="I25" s="135">
        <f t="shared" ref="I25:I30" si="5">H25/F25*100</f>
        <v>0</v>
      </c>
      <c r="J25" s="182" t="s">
        <v>232</v>
      </c>
    </row>
    <row r="26" spans="1:10" ht="15.6" customHeight="1" x14ac:dyDescent="0.2">
      <c r="A26" s="174"/>
      <c r="B26" s="175"/>
      <c r="C26" s="172"/>
      <c r="D26" s="134" t="s">
        <v>12</v>
      </c>
      <c r="E26" s="136">
        <v>51.96</v>
      </c>
      <c r="F26" s="136">
        <v>51.96</v>
      </c>
      <c r="G26" s="100">
        <v>0</v>
      </c>
      <c r="H26" s="100">
        <v>0</v>
      </c>
      <c r="I26" s="135">
        <f t="shared" si="5"/>
        <v>0</v>
      </c>
      <c r="J26" s="183"/>
    </row>
    <row r="27" spans="1:10" ht="30" customHeight="1" x14ac:dyDescent="0.2">
      <c r="A27" s="174" t="s">
        <v>15</v>
      </c>
      <c r="B27" s="175" t="s">
        <v>127</v>
      </c>
      <c r="C27" s="172">
        <v>2020</v>
      </c>
      <c r="D27" s="134" t="s">
        <v>10</v>
      </c>
      <c r="E27" s="101">
        <f>E28</f>
        <v>1883.04</v>
      </c>
      <c r="F27" s="101">
        <f>F28</f>
        <v>1883.04</v>
      </c>
      <c r="G27" s="101">
        <f>G28</f>
        <v>1513.66</v>
      </c>
      <c r="H27" s="101">
        <f>H28</f>
        <v>1513.66</v>
      </c>
      <c r="I27" s="101">
        <f>H27/F27*100</f>
        <v>80.383847395700585</v>
      </c>
      <c r="J27" s="182" t="s">
        <v>231</v>
      </c>
    </row>
    <row r="28" spans="1:10" ht="18.600000000000001" customHeight="1" x14ac:dyDescent="0.2">
      <c r="A28" s="174"/>
      <c r="B28" s="175"/>
      <c r="C28" s="172"/>
      <c r="D28" s="134" t="s">
        <v>12</v>
      </c>
      <c r="E28" s="101">
        <v>1883.04</v>
      </c>
      <c r="F28" s="101">
        <v>1883.04</v>
      </c>
      <c r="G28" s="101">
        <v>1513.66</v>
      </c>
      <c r="H28" s="101">
        <v>1513.66</v>
      </c>
      <c r="I28" s="101">
        <f>H28/F28*100</f>
        <v>80.383847395700585</v>
      </c>
      <c r="J28" s="183"/>
    </row>
    <row r="29" spans="1:10" ht="36" customHeight="1" x14ac:dyDescent="0.2">
      <c r="A29" s="165" t="s">
        <v>16</v>
      </c>
      <c r="B29" s="175" t="s">
        <v>179</v>
      </c>
      <c r="C29" s="169">
        <v>2020</v>
      </c>
      <c r="D29" s="134" t="s">
        <v>10</v>
      </c>
      <c r="E29" s="101">
        <f>E30</f>
        <v>400.97</v>
      </c>
      <c r="F29" s="101">
        <f>F30</f>
        <v>400.97</v>
      </c>
      <c r="G29" s="101">
        <f>G30</f>
        <v>400.8</v>
      </c>
      <c r="H29" s="101">
        <f>H30</f>
        <v>400.8</v>
      </c>
      <c r="I29" s="135">
        <f>H29/F29*100</f>
        <v>99.957602813178042</v>
      </c>
      <c r="J29" s="189"/>
    </row>
    <row r="30" spans="1:10" ht="18" customHeight="1" x14ac:dyDescent="0.2">
      <c r="A30" s="166"/>
      <c r="B30" s="175"/>
      <c r="C30" s="170"/>
      <c r="D30" s="134" t="s">
        <v>12</v>
      </c>
      <c r="E30" s="100">
        <v>400.97</v>
      </c>
      <c r="F30" s="100">
        <v>400.97</v>
      </c>
      <c r="G30" s="100">
        <v>400.8</v>
      </c>
      <c r="H30" s="100">
        <v>400.8</v>
      </c>
      <c r="I30" s="135">
        <f t="shared" si="5"/>
        <v>99.957602813178042</v>
      </c>
      <c r="J30" s="190"/>
    </row>
    <row r="31" spans="1:10" ht="29.45" customHeight="1" x14ac:dyDescent="0.2">
      <c r="A31" s="165" t="s">
        <v>22</v>
      </c>
      <c r="B31" s="167" t="s">
        <v>21</v>
      </c>
      <c r="C31" s="169">
        <v>2020</v>
      </c>
      <c r="D31" s="134" t="s">
        <v>10</v>
      </c>
      <c r="E31" s="101">
        <f>E32</f>
        <v>637.70000000000005</v>
      </c>
      <c r="F31" s="101">
        <f>F32</f>
        <v>637.70000000000005</v>
      </c>
      <c r="G31" s="101">
        <f>G32</f>
        <v>637.44000000000005</v>
      </c>
      <c r="H31" s="101">
        <f>H32</f>
        <v>637.44000000000005</v>
      </c>
      <c r="I31" s="135">
        <f>H31/F31*100</f>
        <v>99.959228477340446</v>
      </c>
      <c r="J31" s="189"/>
    </row>
    <row r="32" spans="1:10" ht="20.45" customHeight="1" x14ac:dyDescent="0.2">
      <c r="A32" s="166"/>
      <c r="B32" s="168"/>
      <c r="C32" s="170"/>
      <c r="D32" s="134" t="s">
        <v>12</v>
      </c>
      <c r="E32" s="101">
        <v>637.70000000000005</v>
      </c>
      <c r="F32" s="101">
        <v>637.70000000000005</v>
      </c>
      <c r="G32" s="101">
        <v>637.44000000000005</v>
      </c>
      <c r="H32" s="101">
        <v>637.44000000000005</v>
      </c>
      <c r="I32" s="135">
        <f t="shared" ref="I32:I45" si="6">H32/F32*100</f>
        <v>99.959228477340446</v>
      </c>
      <c r="J32" s="190"/>
    </row>
    <row r="33" spans="1:10" ht="30" customHeight="1" x14ac:dyDescent="0.2">
      <c r="A33" s="165" t="s">
        <v>23</v>
      </c>
      <c r="B33" s="167" t="s">
        <v>180</v>
      </c>
      <c r="C33" s="169">
        <v>2020</v>
      </c>
      <c r="D33" s="134" t="s">
        <v>10</v>
      </c>
      <c r="E33" s="101">
        <f>SUM(E34:E35)</f>
        <v>1.88</v>
      </c>
      <c r="F33" s="101">
        <f>SUM(F34:F35)</f>
        <v>1.88</v>
      </c>
      <c r="G33" s="101">
        <f>SUM(G34:G35)</f>
        <v>1.88</v>
      </c>
      <c r="H33" s="101">
        <f>SUM(H34:H35)</f>
        <v>1.88</v>
      </c>
      <c r="I33" s="135">
        <f>H33/F33*100</f>
        <v>100</v>
      </c>
      <c r="J33" s="182"/>
    </row>
    <row r="34" spans="1:10" ht="25.5" x14ac:dyDescent="0.2">
      <c r="A34" s="173"/>
      <c r="B34" s="171"/>
      <c r="C34" s="185"/>
      <c r="D34" s="134" t="s">
        <v>11</v>
      </c>
      <c r="E34" s="101">
        <v>0</v>
      </c>
      <c r="F34" s="101">
        <v>0</v>
      </c>
      <c r="G34" s="101">
        <v>0</v>
      </c>
      <c r="H34" s="101">
        <v>0</v>
      </c>
      <c r="I34" s="135">
        <v>0</v>
      </c>
      <c r="J34" s="184"/>
    </row>
    <row r="35" spans="1:10" ht="17.45" customHeight="1" x14ac:dyDescent="0.2">
      <c r="A35" s="166"/>
      <c r="B35" s="168"/>
      <c r="C35" s="170"/>
      <c r="D35" s="134" t="s">
        <v>12</v>
      </c>
      <c r="E35" s="101">
        <v>1.88</v>
      </c>
      <c r="F35" s="101">
        <v>1.88</v>
      </c>
      <c r="G35" s="101">
        <v>1.88</v>
      </c>
      <c r="H35" s="101">
        <v>1.88</v>
      </c>
      <c r="I35" s="135">
        <f t="shared" si="6"/>
        <v>100</v>
      </c>
      <c r="J35" s="183"/>
    </row>
    <row r="36" spans="1:10" ht="30" customHeight="1" x14ac:dyDescent="0.2">
      <c r="A36" s="165" t="s">
        <v>87</v>
      </c>
      <c r="B36" s="167" t="s">
        <v>181</v>
      </c>
      <c r="C36" s="169">
        <v>2020</v>
      </c>
      <c r="D36" s="134" t="s">
        <v>10</v>
      </c>
      <c r="E36" s="101">
        <f>E37</f>
        <v>9789.4599999999991</v>
      </c>
      <c r="F36" s="101">
        <f>F37</f>
        <v>9789.4599999999991</v>
      </c>
      <c r="G36" s="101">
        <f>G37</f>
        <v>9675.0300000000007</v>
      </c>
      <c r="H36" s="101">
        <f>H37</f>
        <v>9675.0300000000007</v>
      </c>
      <c r="I36" s="101">
        <f t="shared" si="6"/>
        <v>98.83108976388894</v>
      </c>
      <c r="J36" s="189"/>
    </row>
    <row r="37" spans="1:10" ht="36.6" customHeight="1" x14ac:dyDescent="0.2">
      <c r="A37" s="166"/>
      <c r="B37" s="168"/>
      <c r="C37" s="170"/>
      <c r="D37" s="134" t="s">
        <v>12</v>
      </c>
      <c r="E37" s="101">
        <v>9789.4599999999991</v>
      </c>
      <c r="F37" s="101">
        <v>9789.4599999999991</v>
      </c>
      <c r="G37" s="101">
        <v>9675.0300000000007</v>
      </c>
      <c r="H37" s="101">
        <v>9675.0300000000007</v>
      </c>
      <c r="I37" s="101">
        <f>H37/F37*100</f>
        <v>98.83108976388894</v>
      </c>
      <c r="J37" s="190"/>
    </row>
    <row r="38" spans="1:10" ht="34.9" customHeight="1" x14ac:dyDescent="0.2">
      <c r="A38" s="165" t="s">
        <v>104</v>
      </c>
      <c r="B38" s="167" t="s">
        <v>182</v>
      </c>
      <c r="C38" s="169">
        <v>2020</v>
      </c>
      <c r="D38" s="134" t="s">
        <v>10</v>
      </c>
      <c r="E38" s="101">
        <f>E39</f>
        <v>57.33</v>
      </c>
      <c r="F38" s="129">
        <f>F39</f>
        <v>57.33</v>
      </c>
      <c r="G38" s="129">
        <f>G39</f>
        <v>54.59</v>
      </c>
      <c r="H38" s="100">
        <f>H39</f>
        <v>54.59</v>
      </c>
      <c r="I38" s="101">
        <f t="shared" ref="I38:I39" si="7">H38/F38*100</f>
        <v>95.220652363509515</v>
      </c>
      <c r="J38" s="169" t="s">
        <v>101</v>
      </c>
    </row>
    <row r="39" spans="1:10" ht="35.25" customHeight="1" x14ac:dyDescent="0.2">
      <c r="A39" s="166"/>
      <c r="B39" s="168"/>
      <c r="C39" s="170"/>
      <c r="D39" s="134" t="s">
        <v>12</v>
      </c>
      <c r="E39" s="101">
        <v>57.33</v>
      </c>
      <c r="F39" s="129">
        <v>57.33</v>
      </c>
      <c r="G39" s="100">
        <v>54.59</v>
      </c>
      <c r="H39" s="100">
        <v>54.59</v>
      </c>
      <c r="I39" s="101">
        <f t="shared" si="7"/>
        <v>95.220652363509515</v>
      </c>
      <c r="J39" s="170"/>
    </row>
    <row r="40" spans="1:10" ht="31.15" customHeight="1" x14ac:dyDescent="0.2">
      <c r="A40" s="174"/>
      <c r="B40" s="175" t="s">
        <v>169</v>
      </c>
      <c r="C40" s="182">
        <v>2020</v>
      </c>
      <c r="D40" s="96" t="s">
        <v>10</v>
      </c>
      <c r="E40" s="98">
        <f>E41+E42</f>
        <v>12822.339999999998</v>
      </c>
      <c r="F40" s="98">
        <f t="shared" ref="F40:H40" si="8">F41+F42</f>
        <v>12822.339999999998</v>
      </c>
      <c r="G40" s="98">
        <f t="shared" si="8"/>
        <v>12283.400000000001</v>
      </c>
      <c r="H40" s="98">
        <f t="shared" si="8"/>
        <v>12283.400000000001</v>
      </c>
      <c r="I40" s="99">
        <f>H40/F40*100</f>
        <v>95.796867030510839</v>
      </c>
      <c r="J40" s="179"/>
    </row>
    <row r="41" spans="1:10" x14ac:dyDescent="0.2">
      <c r="A41" s="174"/>
      <c r="B41" s="175"/>
      <c r="C41" s="184"/>
      <c r="D41" s="96" t="s">
        <v>24</v>
      </c>
      <c r="E41" s="98">
        <f>E34</f>
        <v>0</v>
      </c>
      <c r="F41" s="100">
        <f>F34</f>
        <v>0</v>
      </c>
      <c r="G41" s="101">
        <f t="shared" ref="G41:H41" si="9">G34</f>
        <v>0</v>
      </c>
      <c r="H41" s="102">
        <f t="shared" si="9"/>
        <v>0</v>
      </c>
      <c r="I41" s="99">
        <v>0</v>
      </c>
      <c r="J41" s="181"/>
    </row>
    <row r="42" spans="1:10" ht="18" customHeight="1" x14ac:dyDescent="0.2">
      <c r="A42" s="174"/>
      <c r="B42" s="175"/>
      <c r="C42" s="183"/>
      <c r="D42" s="96" t="s">
        <v>12</v>
      </c>
      <c r="E42" s="100">
        <f>E28+E30+E32+E35+E37+E39+E26</f>
        <v>12822.339999999998</v>
      </c>
      <c r="F42" s="100">
        <f>F28+F30+F32+F35+F37+F39+F26</f>
        <v>12822.339999999998</v>
      </c>
      <c r="G42" s="100">
        <f>G28+G30+G32+G35+G37+G39+G26</f>
        <v>12283.400000000001</v>
      </c>
      <c r="H42" s="100">
        <f>H28+H30+H32+H35+H37+H39+H26</f>
        <v>12283.400000000001</v>
      </c>
      <c r="I42" s="99">
        <f t="shared" si="6"/>
        <v>95.796867030510839</v>
      </c>
      <c r="J42" s="180"/>
    </row>
    <row r="43" spans="1:10" ht="30" customHeight="1" x14ac:dyDescent="0.2">
      <c r="A43" s="174" t="s">
        <v>27</v>
      </c>
      <c r="B43" s="175" t="s">
        <v>17</v>
      </c>
      <c r="C43" s="182">
        <v>2020</v>
      </c>
      <c r="D43" s="96" t="s">
        <v>10</v>
      </c>
      <c r="E43" s="102">
        <v>0</v>
      </c>
      <c r="F43" s="98">
        <v>0</v>
      </c>
      <c r="G43" s="98">
        <v>0</v>
      </c>
      <c r="H43" s="98">
        <v>0</v>
      </c>
      <c r="I43" s="99">
        <v>0</v>
      </c>
      <c r="J43" s="179"/>
    </row>
    <row r="44" spans="1:10" ht="18" customHeight="1" x14ac:dyDescent="0.2">
      <c r="A44" s="174"/>
      <c r="B44" s="175"/>
      <c r="C44" s="183"/>
      <c r="D44" s="96" t="s">
        <v>12</v>
      </c>
      <c r="E44" s="98">
        <v>0</v>
      </c>
      <c r="F44" s="98">
        <v>0</v>
      </c>
      <c r="G44" s="98">
        <v>0</v>
      </c>
      <c r="H44" s="98">
        <v>0</v>
      </c>
      <c r="I44" s="99">
        <v>0</v>
      </c>
      <c r="J44" s="180"/>
    </row>
    <row r="45" spans="1:10" ht="29.45" customHeight="1" x14ac:dyDescent="0.2">
      <c r="A45" s="191"/>
      <c r="B45" s="167" t="s">
        <v>18</v>
      </c>
      <c r="C45" s="169">
        <v>2020</v>
      </c>
      <c r="D45" s="96" t="s">
        <v>10</v>
      </c>
      <c r="E45" s="98">
        <f>E20+E40</f>
        <v>17938.899999999998</v>
      </c>
      <c r="F45" s="98">
        <f>F20+F40</f>
        <v>17938.899999999998</v>
      </c>
      <c r="G45" s="98">
        <f>G20+G40</f>
        <v>16881.338000000003</v>
      </c>
      <c r="H45" s="98">
        <f>H20+H40</f>
        <v>16881.338000000003</v>
      </c>
      <c r="I45" s="99">
        <f t="shared" si="6"/>
        <v>94.104644097464202</v>
      </c>
      <c r="J45" s="179"/>
    </row>
    <row r="46" spans="1:10" ht="25.5" x14ac:dyDescent="0.2">
      <c r="A46" s="191"/>
      <c r="B46" s="171"/>
      <c r="C46" s="185"/>
      <c r="D46" s="96" t="s">
        <v>66</v>
      </c>
      <c r="E46" s="98">
        <f>E8</f>
        <v>0</v>
      </c>
      <c r="F46" s="98">
        <f>F8</f>
        <v>0</v>
      </c>
      <c r="G46" s="98">
        <f>G8</f>
        <v>0</v>
      </c>
      <c r="H46" s="98">
        <f>H8</f>
        <v>0</v>
      </c>
      <c r="I46" s="98">
        <f>I8</f>
        <v>0</v>
      </c>
      <c r="J46" s="181"/>
    </row>
    <row r="47" spans="1:10" x14ac:dyDescent="0.2">
      <c r="A47" s="191"/>
      <c r="B47" s="171"/>
      <c r="C47" s="185"/>
      <c r="D47" s="96" t="s">
        <v>24</v>
      </c>
      <c r="E47" s="98">
        <f>E41+E22</f>
        <v>2416.5</v>
      </c>
      <c r="F47" s="98">
        <f t="shared" ref="F47:H47" si="10">F41+F22</f>
        <v>2416.5</v>
      </c>
      <c r="G47" s="98">
        <f t="shared" si="10"/>
        <v>2065.145</v>
      </c>
      <c r="H47" s="98">
        <f t="shared" si="10"/>
        <v>2065.145</v>
      </c>
      <c r="I47" s="98">
        <f>H47/F47*100</f>
        <v>85.460169666873583</v>
      </c>
      <c r="J47" s="181"/>
    </row>
    <row r="48" spans="1:10" ht="16.899999999999999" customHeight="1" x14ac:dyDescent="0.2">
      <c r="A48" s="191"/>
      <c r="B48" s="168"/>
      <c r="C48" s="170"/>
      <c r="D48" s="96" t="s">
        <v>12</v>
      </c>
      <c r="E48" s="98">
        <f>E23+E42</f>
        <v>15522.399999999998</v>
      </c>
      <c r="F48" s="98">
        <f>F23+F42</f>
        <v>15522.399999999998</v>
      </c>
      <c r="G48" s="98">
        <f>G23+G42</f>
        <v>14816.193000000001</v>
      </c>
      <c r="H48" s="98">
        <f>H23+H42</f>
        <v>14816.193000000001</v>
      </c>
      <c r="I48" s="99">
        <f>H48/F48*100</f>
        <v>95.450400711230245</v>
      </c>
      <c r="J48" s="180"/>
    </row>
    <row r="49" spans="1:10" x14ac:dyDescent="0.2">
      <c r="A49" s="21"/>
      <c r="B49" s="22"/>
      <c r="C49" s="22"/>
      <c r="D49" s="23"/>
      <c r="E49" s="24"/>
      <c r="F49" s="24"/>
      <c r="G49" s="24"/>
      <c r="H49" s="24"/>
      <c r="I49" s="25"/>
      <c r="J49" s="26"/>
    </row>
    <row r="50" spans="1:10" x14ac:dyDescent="0.2">
      <c r="A50" s="21"/>
      <c r="B50" s="22"/>
      <c r="C50" s="22"/>
      <c r="D50" s="23"/>
      <c r="E50" s="24"/>
      <c r="F50" s="24"/>
      <c r="G50" s="24"/>
      <c r="H50" s="24"/>
      <c r="I50" s="25"/>
      <c r="J50" s="26"/>
    </row>
    <row r="51" spans="1:10" x14ac:dyDescent="0.2">
      <c r="B51" s="5"/>
      <c r="C51" s="5"/>
      <c r="D51" s="23"/>
    </row>
    <row r="52" spans="1:10" s="29" customFormat="1" x14ac:dyDescent="0.2">
      <c r="A52" s="28"/>
      <c r="D52" s="5"/>
      <c r="E52" s="30"/>
    </row>
    <row r="53" spans="1:10" s="29" customFormat="1" x14ac:dyDescent="0.2">
      <c r="A53" s="5"/>
      <c r="B53" s="5"/>
      <c r="C53" s="5"/>
      <c r="E53" s="5"/>
      <c r="F53" s="5"/>
      <c r="G53" s="5"/>
      <c r="J53" s="5"/>
    </row>
    <row r="54" spans="1:10" x14ac:dyDescent="0.2">
      <c r="H54" s="33"/>
    </row>
    <row r="55" spans="1:10" x14ac:dyDescent="0.2">
      <c r="E55" s="34"/>
      <c r="H55" s="33"/>
    </row>
    <row r="56" spans="1:10" x14ac:dyDescent="0.2">
      <c r="E56" s="34"/>
    </row>
  </sheetData>
  <mergeCells count="74">
    <mergeCell ref="A2:J2"/>
    <mergeCell ref="J31:J32"/>
    <mergeCell ref="J36:J37"/>
    <mergeCell ref="J3:J4"/>
    <mergeCell ref="J7:J10"/>
    <mergeCell ref="J27:J28"/>
    <mergeCell ref="A13:A15"/>
    <mergeCell ref="B13:B15"/>
    <mergeCell ref="C13:C15"/>
    <mergeCell ref="A16:A17"/>
    <mergeCell ref="B16:B17"/>
    <mergeCell ref="C16:C17"/>
    <mergeCell ref="J11:J12"/>
    <mergeCell ref="E3:H3"/>
    <mergeCell ref="D3:D4"/>
    <mergeCell ref="I3:I4"/>
    <mergeCell ref="A45:A48"/>
    <mergeCell ref="B45:B48"/>
    <mergeCell ref="A40:A42"/>
    <mergeCell ref="B40:B42"/>
    <mergeCell ref="A11:A12"/>
    <mergeCell ref="B11:B12"/>
    <mergeCell ref="B31:B32"/>
    <mergeCell ref="A43:A44"/>
    <mergeCell ref="B43:B44"/>
    <mergeCell ref="A36:A37"/>
    <mergeCell ref="B36:B37"/>
    <mergeCell ref="B33:B35"/>
    <mergeCell ref="B29:B30"/>
    <mergeCell ref="A29:A30"/>
    <mergeCell ref="A27:A28"/>
    <mergeCell ref="A20:A23"/>
    <mergeCell ref="J29:J30"/>
    <mergeCell ref="J13:J15"/>
    <mergeCell ref="J20:J23"/>
    <mergeCell ref="C7:C10"/>
    <mergeCell ref="C20:C23"/>
    <mergeCell ref="C11:C12"/>
    <mergeCell ref="J18:J19"/>
    <mergeCell ref="J25:J26"/>
    <mergeCell ref="J16:J17"/>
    <mergeCell ref="A3:A4"/>
    <mergeCell ref="B3:B4"/>
    <mergeCell ref="C3:C4"/>
    <mergeCell ref="C31:C32"/>
    <mergeCell ref="A7:A10"/>
    <mergeCell ref="B7:B10"/>
    <mergeCell ref="B27:B28"/>
    <mergeCell ref="A18:A19"/>
    <mergeCell ref="B6:I6"/>
    <mergeCell ref="B18:B19"/>
    <mergeCell ref="C18:C19"/>
    <mergeCell ref="J43:J44"/>
    <mergeCell ref="J45:J48"/>
    <mergeCell ref="C43:C44"/>
    <mergeCell ref="J40:J42"/>
    <mergeCell ref="J33:J35"/>
    <mergeCell ref="C45:C48"/>
    <mergeCell ref="C40:C42"/>
    <mergeCell ref="C36:C37"/>
    <mergeCell ref="J38:J39"/>
    <mergeCell ref="C33:C35"/>
    <mergeCell ref="A38:A39"/>
    <mergeCell ref="B38:B39"/>
    <mergeCell ref="C38:C39"/>
    <mergeCell ref="C29:C30"/>
    <mergeCell ref="B20:B23"/>
    <mergeCell ref="C27:C28"/>
    <mergeCell ref="A31:A32"/>
    <mergeCell ref="A33:A35"/>
    <mergeCell ref="A25:A26"/>
    <mergeCell ref="B25:B26"/>
    <mergeCell ref="C25:C26"/>
    <mergeCell ref="B24:I24"/>
  </mergeCells>
  <phoneticPr fontId="5" type="noConversion"/>
  <pageMargins left="0.39370078740157483" right="0.39370078740157483" top="0.59055118110236227" bottom="0.59055118110236227" header="0.51181102362204722" footer="0.51181102362204722"/>
  <pageSetup paperSize="9" scale="9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opLeftCell="A10" zoomScale="90" zoomScaleNormal="90" workbookViewId="0">
      <selection activeCell="B36" sqref="B36"/>
    </sheetView>
  </sheetViews>
  <sheetFormatPr defaultColWidth="9.140625" defaultRowHeight="15" x14ac:dyDescent="0.25"/>
  <cols>
    <col min="1" max="1" width="4.7109375" style="7" customWidth="1"/>
    <col min="2" max="2" width="67.7109375" style="6" customWidth="1"/>
    <col min="3" max="3" width="16.28515625" style="6" customWidth="1"/>
    <col min="4" max="4" width="14.140625" style="6" customWidth="1"/>
    <col min="5" max="5" width="12.85546875" style="6" customWidth="1"/>
    <col min="6" max="6" width="12.42578125" style="6" customWidth="1"/>
    <col min="7" max="7" width="11.28515625" style="6" customWidth="1"/>
    <col min="8" max="16384" width="9.140625" style="6"/>
  </cols>
  <sheetData>
    <row r="1" spans="1:7" x14ac:dyDescent="0.25">
      <c r="F1" s="197" t="s">
        <v>110</v>
      </c>
      <c r="G1" s="197"/>
    </row>
    <row r="2" spans="1:7" s="1" customFormat="1" ht="52.15" customHeight="1" x14ac:dyDescent="0.25">
      <c r="A2" s="210" t="s">
        <v>200</v>
      </c>
      <c r="B2" s="210"/>
      <c r="C2" s="210"/>
      <c r="D2" s="210"/>
      <c r="E2" s="210"/>
      <c r="F2" s="210"/>
      <c r="G2" s="210"/>
    </row>
    <row r="3" spans="1:7" s="1" customFormat="1" ht="15.75" x14ac:dyDescent="0.25">
      <c r="A3" s="211" t="s">
        <v>0</v>
      </c>
      <c r="B3" s="209" t="s">
        <v>111</v>
      </c>
      <c r="C3" s="209" t="s">
        <v>1</v>
      </c>
      <c r="D3" s="209" t="s">
        <v>4</v>
      </c>
      <c r="E3" s="209"/>
      <c r="F3" s="209"/>
      <c r="G3" s="209" t="s">
        <v>5</v>
      </c>
    </row>
    <row r="4" spans="1:7" s="1" customFormat="1" ht="76.5" x14ac:dyDescent="0.25">
      <c r="A4" s="211"/>
      <c r="B4" s="209"/>
      <c r="C4" s="209"/>
      <c r="D4" s="78" t="s">
        <v>102</v>
      </c>
      <c r="E4" s="78" t="s">
        <v>2</v>
      </c>
      <c r="F4" s="78" t="s">
        <v>3</v>
      </c>
      <c r="G4" s="209"/>
    </row>
    <row r="5" spans="1:7" x14ac:dyDescent="0.25">
      <c r="A5" s="3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</row>
    <row r="6" spans="1:7" ht="16.899999999999999" customHeight="1" x14ac:dyDescent="0.25">
      <c r="A6" s="83" t="s">
        <v>168</v>
      </c>
      <c r="B6" s="200" t="s">
        <v>113</v>
      </c>
      <c r="C6" s="201"/>
      <c r="D6" s="201"/>
      <c r="E6" s="201"/>
      <c r="F6" s="201"/>
      <c r="G6" s="202"/>
    </row>
    <row r="7" spans="1:7" ht="38.25" x14ac:dyDescent="0.25">
      <c r="A7" s="63" t="s">
        <v>13</v>
      </c>
      <c r="B7" s="77" t="s">
        <v>115</v>
      </c>
      <c r="C7" s="77" t="s">
        <v>19</v>
      </c>
      <c r="D7" s="90">
        <f>'приложение 4 '!F7</f>
        <v>0</v>
      </c>
      <c r="E7" s="90">
        <f>'приложение 4 '!G7</f>
        <v>0</v>
      </c>
      <c r="F7" s="90">
        <f>'приложение 4 '!H7</f>
        <v>0</v>
      </c>
      <c r="G7" s="89">
        <v>0</v>
      </c>
    </row>
    <row r="8" spans="1:7" ht="25.5" x14ac:dyDescent="0.25">
      <c r="A8" s="63" t="s">
        <v>26</v>
      </c>
      <c r="B8" s="81" t="s">
        <v>119</v>
      </c>
      <c r="C8" s="81" t="s">
        <v>6</v>
      </c>
      <c r="D8" s="90">
        <f>'приложение 4 '!F11</f>
        <v>0</v>
      </c>
      <c r="E8" s="90">
        <f>'приложение 4 '!G11</f>
        <v>0</v>
      </c>
      <c r="F8" s="90">
        <f>'приложение 4 '!H11</f>
        <v>0</v>
      </c>
      <c r="G8" s="90">
        <v>0</v>
      </c>
    </row>
    <row r="9" spans="1:7" ht="27" customHeight="1" x14ac:dyDescent="0.25">
      <c r="A9" s="63" t="s">
        <v>34</v>
      </c>
      <c r="B9" s="81" t="s">
        <v>120</v>
      </c>
      <c r="C9" s="81" t="s">
        <v>6</v>
      </c>
      <c r="D9" s="90">
        <f>'приложение 4 '!F13</f>
        <v>3524.75</v>
      </c>
      <c r="E9" s="90">
        <f>'приложение 4 '!G13</f>
        <v>3097.7179999999998</v>
      </c>
      <c r="F9" s="90">
        <f>'приложение 4 '!H13</f>
        <v>3097.7179999999998</v>
      </c>
      <c r="G9" s="90">
        <f>F9/D9*100</f>
        <v>87.884757784240009</v>
      </c>
    </row>
    <row r="10" spans="1:7" s="70" customFormat="1" ht="29.45" customHeight="1" x14ac:dyDescent="0.25">
      <c r="A10" s="63" t="s">
        <v>35</v>
      </c>
      <c r="B10" s="81" t="s">
        <v>121</v>
      </c>
      <c r="C10" s="81" t="s">
        <v>6</v>
      </c>
      <c r="D10" s="90">
        <f>'приложение 4 '!F16</f>
        <v>1541.81</v>
      </c>
      <c r="E10" s="90">
        <f>'приложение 4 '!G16</f>
        <v>1465.22</v>
      </c>
      <c r="F10" s="90">
        <f>'приложение 4 '!H16</f>
        <v>1465.22</v>
      </c>
      <c r="G10" s="90">
        <f>F10/D10*100</f>
        <v>95.032461846790454</v>
      </c>
    </row>
    <row r="11" spans="1:7" s="70" customFormat="1" x14ac:dyDescent="0.25">
      <c r="A11" s="79" t="s">
        <v>36</v>
      </c>
      <c r="B11" s="80" t="s">
        <v>76</v>
      </c>
      <c r="C11" s="69" t="s">
        <v>6</v>
      </c>
      <c r="D11" s="90">
        <f>'приложение 4 '!F18</f>
        <v>50</v>
      </c>
      <c r="E11" s="90">
        <f>'приложение 4 '!G18</f>
        <v>35</v>
      </c>
      <c r="F11" s="90">
        <f>'приложение 4 '!H18</f>
        <v>35</v>
      </c>
      <c r="G11" s="90">
        <v>0</v>
      </c>
    </row>
    <row r="12" spans="1:7" s="70" customFormat="1" ht="27" customHeight="1" x14ac:dyDescent="0.25">
      <c r="A12" s="194"/>
      <c r="B12" s="214" t="s">
        <v>171</v>
      </c>
      <c r="C12" s="69" t="s">
        <v>112</v>
      </c>
      <c r="D12" s="90">
        <f>D13+D14</f>
        <v>5116.5599999999995</v>
      </c>
      <c r="E12" s="90">
        <f t="shared" ref="E12:F12" si="0">E13+E14</f>
        <v>4597.9380000000001</v>
      </c>
      <c r="F12" s="90">
        <f t="shared" si="0"/>
        <v>4597.9380000000001</v>
      </c>
      <c r="G12" s="90">
        <f>F12/D12*100</f>
        <v>89.863853839298287</v>
      </c>
    </row>
    <row r="13" spans="1:7" s="70" customFormat="1" x14ac:dyDescent="0.25">
      <c r="A13" s="194"/>
      <c r="B13" s="214"/>
      <c r="C13" s="69" t="s">
        <v>19</v>
      </c>
      <c r="D13" s="90">
        <f>D7</f>
        <v>0</v>
      </c>
      <c r="E13" s="90">
        <f>E7</f>
        <v>0</v>
      </c>
      <c r="F13" s="90">
        <f>F7</f>
        <v>0</v>
      </c>
      <c r="G13" s="90">
        <v>0</v>
      </c>
    </row>
    <row r="14" spans="1:7" s="71" customFormat="1" x14ac:dyDescent="0.25">
      <c r="A14" s="194"/>
      <c r="B14" s="214"/>
      <c r="C14" s="92" t="s">
        <v>6</v>
      </c>
      <c r="D14" s="93">
        <f>D11+D10+D9+D8</f>
        <v>5116.5599999999995</v>
      </c>
      <c r="E14" s="93">
        <f t="shared" ref="E14:F14" si="1">E11+E10+E9+E8</f>
        <v>4597.9380000000001</v>
      </c>
      <c r="F14" s="93">
        <f t="shared" si="1"/>
        <v>4597.9380000000001</v>
      </c>
      <c r="G14" s="93">
        <f>F14/D14*100</f>
        <v>89.863853839298287</v>
      </c>
    </row>
    <row r="15" spans="1:7" s="70" customFormat="1" ht="14.45" customHeight="1" x14ac:dyDescent="0.25">
      <c r="A15" s="131" t="s">
        <v>165</v>
      </c>
      <c r="B15" s="198" t="s">
        <v>166</v>
      </c>
      <c r="C15" s="198"/>
      <c r="D15" s="198"/>
      <c r="E15" s="198"/>
      <c r="F15" s="198"/>
      <c r="G15" s="199"/>
    </row>
    <row r="16" spans="1:7" s="70" customFormat="1" ht="25.5" x14ac:dyDescent="0.25">
      <c r="A16" s="63" t="s">
        <v>14</v>
      </c>
      <c r="B16" s="81" t="s">
        <v>118</v>
      </c>
      <c r="C16" s="81" t="s">
        <v>6</v>
      </c>
      <c r="D16" s="90">
        <f>'приложение 4 '!F25</f>
        <v>51.96</v>
      </c>
      <c r="E16" s="90">
        <f>'приложение 4 '!G25</f>
        <v>0</v>
      </c>
      <c r="F16" s="90">
        <f>'приложение 4 '!H25</f>
        <v>0</v>
      </c>
      <c r="G16" s="90">
        <f>F16/D16*100</f>
        <v>0</v>
      </c>
    </row>
    <row r="17" spans="1:8" s="70" customFormat="1" ht="25.5" x14ac:dyDescent="0.25">
      <c r="A17" s="79" t="s">
        <v>15</v>
      </c>
      <c r="B17" s="80" t="s">
        <v>20</v>
      </c>
      <c r="C17" s="69" t="s">
        <v>6</v>
      </c>
      <c r="D17" s="90">
        <f>'приложение 4 '!F27</f>
        <v>1883.04</v>
      </c>
      <c r="E17" s="90">
        <f>'приложение 4 '!G27</f>
        <v>1513.66</v>
      </c>
      <c r="F17" s="90">
        <f>'приложение 4 '!H28</f>
        <v>1513.66</v>
      </c>
      <c r="G17" s="90">
        <f t="shared" ref="G17:G24" si="2">F17/D17*100</f>
        <v>80.383847395700585</v>
      </c>
    </row>
    <row r="18" spans="1:8" s="70" customFormat="1" ht="25.5" x14ac:dyDescent="0.25">
      <c r="A18" s="79" t="s">
        <v>16</v>
      </c>
      <c r="B18" s="80" t="s">
        <v>73</v>
      </c>
      <c r="C18" s="69" t="s">
        <v>6</v>
      </c>
      <c r="D18" s="90">
        <f>'приложение 4 '!F29</f>
        <v>400.97</v>
      </c>
      <c r="E18" s="90">
        <f>'приложение 4 '!G29</f>
        <v>400.8</v>
      </c>
      <c r="F18" s="90">
        <f>'приложение 4 '!H29</f>
        <v>400.8</v>
      </c>
      <c r="G18" s="90">
        <f t="shared" si="2"/>
        <v>99.957602813178042</v>
      </c>
    </row>
    <row r="19" spans="1:8" s="70" customFormat="1" ht="25.5" x14ac:dyDescent="0.25">
      <c r="A19" s="79" t="s">
        <v>88</v>
      </c>
      <c r="B19" s="80" t="s">
        <v>21</v>
      </c>
      <c r="C19" s="69" t="s">
        <v>6</v>
      </c>
      <c r="D19" s="90">
        <f>'приложение 4 '!F31</f>
        <v>637.70000000000005</v>
      </c>
      <c r="E19" s="90">
        <f>'приложение 4 '!G31</f>
        <v>637.44000000000005</v>
      </c>
      <c r="F19" s="90">
        <f>'приложение 4 '!H31</f>
        <v>637.44000000000005</v>
      </c>
      <c r="G19" s="90">
        <f t="shared" si="2"/>
        <v>99.959228477340446</v>
      </c>
    </row>
    <row r="20" spans="1:8" s="71" customFormat="1" ht="25.5" x14ac:dyDescent="0.25">
      <c r="A20" s="79" t="s">
        <v>103</v>
      </c>
      <c r="B20" s="80" t="s">
        <v>25</v>
      </c>
      <c r="C20" s="69" t="s">
        <v>6</v>
      </c>
      <c r="D20" s="90">
        <f>'приложение 4 '!F33</f>
        <v>1.88</v>
      </c>
      <c r="E20" s="90">
        <f>'приложение 4 '!G33</f>
        <v>1.88</v>
      </c>
      <c r="F20" s="90">
        <f>'приложение 4 '!H33</f>
        <v>1.88</v>
      </c>
      <c r="G20" s="90">
        <f t="shared" si="2"/>
        <v>100</v>
      </c>
    </row>
    <row r="21" spans="1:8" s="71" customFormat="1" ht="38.25" x14ac:dyDescent="0.25">
      <c r="A21" s="79" t="s">
        <v>87</v>
      </c>
      <c r="B21" s="80" t="s">
        <v>116</v>
      </c>
      <c r="C21" s="80" t="s">
        <v>6</v>
      </c>
      <c r="D21" s="90">
        <f>'приложение 4 '!F36</f>
        <v>9789.4599999999991</v>
      </c>
      <c r="E21" s="90">
        <f>'приложение 4 '!G36</f>
        <v>9675.0300000000007</v>
      </c>
      <c r="F21" s="90">
        <f>'приложение 4 '!H36</f>
        <v>9675.0300000000007</v>
      </c>
      <c r="G21" s="90">
        <f t="shared" si="2"/>
        <v>98.83108976388894</v>
      </c>
    </row>
    <row r="22" spans="1:8" s="70" customFormat="1" ht="25.5" x14ac:dyDescent="0.25">
      <c r="A22" s="79" t="s">
        <v>104</v>
      </c>
      <c r="B22" s="80" t="s">
        <v>117</v>
      </c>
      <c r="C22" s="80" t="s">
        <v>6</v>
      </c>
      <c r="D22" s="90">
        <f>'приложение 4 '!F38</f>
        <v>57.33</v>
      </c>
      <c r="E22" s="90">
        <f>'приложение 4 '!G38</f>
        <v>54.59</v>
      </c>
      <c r="F22" s="90">
        <f>'приложение 4 '!H38</f>
        <v>54.59</v>
      </c>
      <c r="G22" s="90">
        <f t="shared" ref="G22" si="3">F22/D22*100</f>
        <v>95.220652363509515</v>
      </c>
      <c r="H22" s="72"/>
    </row>
    <row r="23" spans="1:8" s="70" customFormat="1" ht="25.5" x14ac:dyDescent="0.25">
      <c r="A23" s="212"/>
      <c r="B23" s="213" t="s">
        <v>169</v>
      </c>
      <c r="C23" s="69" t="s">
        <v>112</v>
      </c>
      <c r="D23" s="90">
        <f>D24</f>
        <v>12822.339999999998</v>
      </c>
      <c r="E23" s="90">
        <f t="shared" ref="E23:F23" si="4">E24</f>
        <v>12283.400000000001</v>
      </c>
      <c r="F23" s="90">
        <f t="shared" si="4"/>
        <v>12283.400000000001</v>
      </c>
      <c r="G23" s="90">
        <f t="shared" si="2"/>
        <v>95.796867030510839</v>
      </c>
    </row>
    <row r="24" spans="1:8" s="70" customFormat="1" x14ac:dyDescent="0.25">
      <c r="A24" s="212"/>
      <c r="B24" s="213"/>
      <c r="C24" s="69" t="s">
        <v>6</v>
      </c>
      <c r="D24" s="90">
        <f>SUM(D16:D22)</f>
        <v>12822.339999999998</v>
      </c>
      <c r="E24" s="90">
        <f>SUM(E16:E22)</f>
        <v>12283.400000000001</v>
      </c>
      <c r="F24" s="90">
        <f>SUM(F16:F22)</f>
        <v>12283.400000000001</v>
      </c>
      <c r="G24" s="90">
        <f t="shared" si="2"/>
        <v>95.796867030510839</v>
      </c>
    </row>
    <row r="25" spans="1:8" s="70" customFormat="1" ht="25.5" x14ac:dyDescent="0.25">
      <c r="A25" s="212" t="s">
        <v>27</v>
      </c>
      <c r="B25" s="213" t="s">
        <v>17</v>
      </c>
      <c r="C25" s="73" t="s">
        <v>112</v>
      </c>
      <c r="D25" s="90">
        <v>0</v>
      </c>
      <c r="E25" s="90">
        <v>0</v>
      </c>
      <c r="F25" s="90">
        <v>0</v>
      </c>
      <c r="G25" s="90">
        <v>0</v>
      </c>
    </row>
    <row r="26" spans="1:8" x14ac:dyDescent="0.25">
      <c r="A26" s="212"/>
      <c r="B26" s="213"/>
      <c r="C26" s="73" t="s">
        <v>6</v>
      </c>
      <c r="D26" s="90">
        <v>0</v>
      </c>
      <c r="E26" s="90">
        <v>0</v>
      </c>
      <c r="F26" s="90">
        <v>0</v>
      </c>
      <c r="G26" s="91">
        <v>0</v>
      </c>
    </row>
    <row r="27" spans="1:8" ht="25.5" x14ac:dyDescent="0.25">
      <c r="A27" s="203" t="s">
        <v>18</v>
      </c>
      <c r="B27" s="204"/>
      <c r="C27" s="77" t="s">
        <v>112</v>
      </c>
      <c r="D27" s="89">
        <f>D28+D29</f>
        <v>17938.899999999998</v>
      </c>
      <c r="E27" s="89">
        <f t="shared" ref="E27:G27" si="5">E28+E29</f>
        <v>16881.338000000003</v>
      </c>
      <c r="F27" s="89">
        <f t="shared" si="5"/>
        <v>16881.338000000003</v>
      </c>
      <c r="G27" s="89">
        <f t="shared" si="5"/>
        <v>94.104644097464202</v>
      </c>
    </row>
    <row r="28" spans="1:8" x14ac:dyDescent="0.25">
      <c r="A28" s="205"/>
      <c r="B28" s="206"/>
      <c r="C28" s="77" t="s">
        <v>19</v>
      </c>
      <c r="D28" s="89">
        <f>D13</f>
        <v>0</v>
      </c>
      <c r="E28" s="89">
        <f>E7</f>
        <v>0</v>
      </c>
      <c r="F28" s="89">
        <f>F7</f>
        <v>0</v>
      </c>
      <c r="G28" s="89">
        <f>G8</f>
        <v>0</v>
      </c>
    </row>
    <row r="29" spans="1:8" x14ac:dyDescent="0.25">
      <c r="A29" s="207"/>
      <c r="B29" s="208"/>
      <c r="C29" s="84" t="s">
        <v>6</v>
      </c>
      <c r="D29" s="89">
        <f>D14+D24</f>
        <v>17938.899999999998</v>
      </c>
      <c r="E29" s="89">
        <f>E14+E24</f>
        <v>16881.338000000003</v>
      </c>
      <c r="F29" s="89">
        <f>F14+F24</f>
        <v>16881.338000000003</v>
      </c>
      <c r="G29" s="89">
        <f t="shared" ref="G29" si="6">F29/D29*100</f>
        <v>94.104644097464202</v>
      </c>
    </row>
    <row r="30" spans="1:8" s="4" customFormat="1" x14ac:dyDescent="0.25">
      <c r="A30" s="7"/>
      <c r="B30" s="6"/>
      <c r="C30" s="6"/>
      <c r="D30" s="6"/>
      <c r="E30" s="8"/>
      <c r="F30" s="6"/>
      <c r="G30" s="6"/>
    </row>
    <row r="31" spans="1:8" s="11" customFormat="1" ht="12.75" x14ac:dyDescent="0.2">
      <c r="A31" s="9"/>
      <c r="B31" s="4"/>
      <c r="C31" s="4"/>
      <c r="D31" s="4"/>
      <c r="E31" s="4"/>
      <c r="F31" s="4"/>
      <c r="G31" s="4"/>
    </row>
    <row r="32" spans="1:8" s="11" customFormat="1" ht="12.75" x14ac:dyDescent="0.2">
      <c r="A32" s="10"/>
      <c r="E32" s="12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x14ac:dyDescent="0.25">
      <c r="D34" s="8"/>
      <c r="G34" s="13"/>
    </row>
    <row r="35" spans="1:7" x14ac:dyDescent="0.25">
      <c r="D35" s="8"/>
    </row>
  </sheetData>
  <mergeCells count="16">
    <mergeCell ref="F1:G1"/>
    <mergeCell ref="B15:G15"/>
    <mergeCell ref="B6:G6"/>
    <mergeCell ref="A27:B29"/>
    <mergeCell ref="G3:G4"/>
    <mergeCell ref="A2:G2"/>
    <mergeCell ref="A3:A4"/>
    <mergeCell ref="B3:B4"/>
    <mergeCell ref="C3:C4"/>
    <mergeCell ref="D3:F3"/>
    <mergeCell ref="A25:A26"/>
    <mergeCell ref="B25:B26"/>
    <mergeCell ref="A23:A24"/>
    <mergeCell ref="B23:B24"/>
    <mergeCell ref="B12:B14"/>
    <mergeCell ref="A12:A14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2"/>
  <sheetViews>
    <sheetView tabSelected="1" zoomScaleNormal="100" workbookViewId="0">
      <selection activeCell="H40" sqref="H40"/>
    </sheetView>
  </sheetViews>
  <sheetFormatPr defaultColWidth="8.7109375" defaultRowHeight="15" x14ac:dyDescent="0.25"/>
  <cols>
    <col min="1" max="1" width="5.140625" style="38" customWidth="1"/>
    <col min="2" max="2" width="31.28515625" style="38" customWidth="1"/>
    <col min="3" max="3" width="10.85546875" style="38" customWidth="1"/>
    <col min="4" max="5" width="10.7109375" style="38" customWidth="1"/>
    <col min="6" max="6" width="13.5703125" style="38" customWidth="1"/>
    <col min="7" max="7" width="7.5703125" style="38" customWidth="1"/>
    <col min="8" max="8" width="10.85546875" style="38" customWidth="1"/>
    <col min="9" max="9" width="10.7109375" style="38" customWidth="1"/>
    <col min="10" max="10" width="23.5703125" style="38" customWidth="1"/>
    <col min="11" max="11" width="8.5703125" style="52" customWidth="1"/>
    <col min="12" max="12" width="10.28515625" style="52" customWidth="1"/>
    <col min="13" max="13" width="7.5703125" style="52" customWidth="1"/>
    <col min="14" max="14" width="24.28515625" style="52" customWidth="1"/>
    <col min="15" max="15" width="8.28515625" style="52" customWidth="1"/>
    <col min="16" max="16" width="10.140625" style="52" customWidth="1"/>
    <col min="17" max="20" width="8.7109375" style="52"/>
    <col min="21" max="21" width="2.5703125" style="52" customWidth="1"/>
    <col min="22" max="22" width="8.7109375" style="52" hidden="1" customWidth="1"/>
    <col min="23" max="32" width="8.7109375" style="52"/>
    <col min="33" max="16384" width="8.7109375" style="38"/>
  </cols>
  <sheetData>
    <row r="1" spans="1:11" ht="15.75" x14ac:dyDescent="0.25">
      <c r="J1" s="76" t="s">
        <v>128</v>
      </c>
    </row>
    <row r="2" spans="1:11" ht="65.25" customHeight="1" x14ac:dyDescent="0.25">
      <c r="A2" s="215" t="s">
        <v>201</v>
      </c>
      <c r="B2" s="216"/>
      <c r="C2" s="216"/>
      <c r="D2" s="216"/>
      <c r="E2" s="216"/>
      <c r="F2" s="216"/>
      <c r="G2" s="216"/>
      <c r="H2" s="216"/>
      <c r="I2" s="216"/>
      <c r="J2" s="216"/>
      <c r="K2" s="38"/>
    </row>
    <row r="3" spans="1:11" ht="42.6" customHeight="1" x14ac:dyDescent="0.25">
      <c r="A3" s="217" t="s">
        <v>0</v>
      </c>
      <c r="B3" s="218" t="s">
        <v>131</v>
      </c>
      <c r="C3" s="218" t="s">
        <v>29</v>
      </c>
      <c r="D3" s="218" t="s">
        <v>30</v>
      </c>
      <c r="E3" s="218"/>
      <c r="F3" s="218"/>
      <c r="G3" s="218"/>
      <c r="H3" s="218"/>
      <c r="I3" s="218"/>
      <c r="J3" s="219" t="s">
        <v>129</v>
      </c>
    </row>
    <row r="4" spans="1:11" x14ac:dyDescent="0.25">
      <c r="A4" s="217"/>
      <c r="B4" s="218"/>
      <c r="C4" s="218"/>
      <c r="D4" s="218" t="s">
        <v>130</v>
      </c>
      <c r="E4" s="222" t="s">
        <v>204</v>
      </c>
      <c r="F4" s="223"/>
      <c r="G4" s="223"/>
      <c r="H4" s="152"/>
      <c r="I4" s="151"/>
      <c r="J4" s="220"/>
    </row>
    <row r="5" spans="1:11" ht="30" customHeight="1" x14ac:dyDescent="0.25">
      <c r="A5" s="217"/>
      <c r="B5" s="218"/>
      <c r="C5" s="218"/>
      <c r="D5" s="218"/>
      <c r="E5" s="219" t="s">
        <v>202</v>
      </c>
      <c r="F5" s="182" t="s">
        <v>203</v>
      </c>
      <c r="G5" s="179" t="s">
        <v>31</v>
      </c>
      <c r="H5" s="224" t="s">
        <v>32</v>
      </c>
      <c r="I5" s="225"/>
      <c r="J5" s="220"/>
    </row>
    <row r="6" spans="1:11" ht="50.25" customHeight="1" x14ac:dyDescent="0.25">
      <c r="A6" s="217"/>
      <c r="B6" s="218"/>
      <c r="C6" s="218"/>
      <c r="D6" s="218"/>
      <c r="E6" s="221"/>
      <c r="F6" s="183"/>
      <c r="G6" s="180"/>
      <c r="H6" s="146" t="s">
        <v>206</v>
      </c>
      <c r="I6" s="146" t="s">
        <v>205</v>
      </c>
      <c r="J6" s="221"/>
    </row>
    <row r="7" spans="1:11" ht="15.6" customHeight="1" x14ac:dyDescent="0.25">
      <c r="A7" s="58">
        <v>1</v>
      </c>
      <c r="B7" s="58">
        <v>2</v>
      </c>
      <c r="C7" s="58">
        <v>3</v>
      </c>
      <c r="D7" s="58">
        <v>4</v>
      </c>
      <c r="E7" s="147">
        <v>5</v>
      </c>
      <c r="F7" s="150" t="s">
        <v>61</v>
      </c>
      <c r="G7" s="58">
        <v>6</v>
      </c>
      <c r="H7" s="147">
        <v>7</v>
      </c>
      <c r="I7" s="150" t="s">
        <v>98</v>
      </c>
      <c r="J7" s="58">
        <v>8</v>
      </c>
    </row>
    <row r="8" spans="1:11" ht="28.9" customHeight="1" x14ac:dyDescent="0.25">
      <c r="A8" s="235" t="s">
        <v>133</v>
      </c>
      <c r="B8" s="236"/>
      <c r="C8" s="236"/>
      <c r="D8" s="236"/>
      <c r="E8" s="236"/>
      <c r="F8" s="236"/>
      <c r="G8" s="237"/>
      <c r="H8" s="127">
        <f>0.4*((H9+H10+H11+H12+H13+H14+H15+H16)/6)</f>
        <v>0.7406424134597982</v>
      </c>
      <c r="I8" s="127">
        <f>0.4*((I9+I10+I11+I12+I13+I14+I15+I16)/6)</f>
        <v>0.4</v>
      </c>
      <c r="J8" s="60"/>
    </row>
    <row r="9" spans="1:11" ht="58.15" customHeight="1" x14ac:dyDescent="0.25">
      <c r="A9" s="95" t="s">
        <v>13</v>
      </c>
      <c r="B9" s="59" t="s">
        <v>132</v>
      </c>
      <c r="C9" s="58" t="s">
        <v>91</v>
      </c>
      <c r="D9" s="58">
        <v>0</v>
      </c>
      <c r="E9" s="147">
        <v>0</v>
      </c>
      <c r="F9" s="58">
        <v>0</v>
      </c>
      <c r="G9" s="58">
        <v>0</v>
      </c>
      <c r="H9" s="128">
        <v>0</v>
      </c>
      <c r="I9" s="160">
        <v>0</v>
      </c>
      <c r="J9" s="60"/>
    </row>
    <row r="10" spans="1:11" ht="41.45" customHeight="1" x14ac:dyDescent="0.25">
      <c r="A10" s="95" t="s">
        <v>26</v>
      </c>
      <c r="B10" s="59" t="s">
        <v>40</v>
      </c>
      <c r="C10" s="58" t="s">
        <v>91</v>
      </c>
      <c r="D10" s="58">
        <v>0.26</v>
      </c>
      <c r="E10" s="147">
        <v>0.33</v>
      </c>
      <c r="F10" s="129">
        <v>0.39</v>
      </c>
      <c r="G10" s="58">
        <v>0.39</v>
      </c>
      <c r="H10" s="128">
        <f>G10/E10</f>
        <v>1.1818181818181819</v>
      </c>
      <c r="I10" s="128">
        <f t="shared" ref="I10:I16" si="0">G10/F10</f>
        <v>1</v>
      </c>
      <c r="J10" s="56"/>
    </row>
    <row r="11" spans="1:11" ht="66.599999999999994" customHeight="1" x14ac:dyDescent="0.25">
      <c r="A11" s="95" t="s">
        <v>34</v>
      </c>
      <c r="B11" s="59" t="s">
        <v>41</v>
      </c>
      <c r="C11" s="58" t="s">
        <v>91</v>
      </c>
      <c r="D11" s="58">
        <v>100</v>
      </c>
      <c r="E11" s="147">
        <v>100</v>
      </c>
      <c r="F11" s="58">
        <v>100</v>
      </c>
      <c r="G11" s="58">
        <v>100</v>
      </c>
      <c r="H11" s="128">
        <f t="shared" ref="H11:H16" si="1">G11/E11</f>
        <v>1</v>
      </c>
      <c r="I11" s="128">
        <f t="shared" si="0"/>
        <v>1</v>
      </c>
      <c r="J11" s="56"/>
    </row>
    <row r="12" spans="1:11" ht="43.9" customHeight="1" x14ac:dyDescent="0.25">
      <c r="A12" s="95" t="s">
        <v>35</v>
      </c>
      <c r="B12" s="59" t="s">
        <v>42</v>
      </c>
      <c r="C12" s="58" t="s">
        <v>39</v>
      </c>
      <c r="D12" s="58">
        <v>200</v>
      </c>
      <c r="E12" s="147">
        <v>200</v>
      </c>
      <c r="F12" s="58">
        <v>200</v>
      </c>
      <c r="G12" s="58">
        <v>200</v>
      </c>
      <c r="H12" s="128">
        <f t="shared" si="1"/>
        <v>1</v>
      </c>
      <c r="I12" s="128">
        <f t="shared" si="0"/>
        <v>1</v>
      </c>
      <c r="J12" s="57"/>
    </row>
    <row r="13" spans="1:11" ht="55.9" customHeight="1" x14ac:dyDescent="0.25">
      <c r="A13" s="95" t="s">
        <v>36</v>
      </c>
      <c r="B13" s="59" t="s">
        <v>43</v>
      </c>
      <c r="C13" s="58" t="s">
        <v>91</v>
      </c>
      <c r="D13" s="58">
        <v>100</v>
      </c>
      <c r="E13" s="147">
        <v>24.4</v>
      </c>
      <c r="F13" s="58">
        <v>100</v>
      </c>
      <c r="G13" s="58">
        <v>100</v>
      </c>
      <c r="H13" s="128">
        <f t="shared" si="1"/>
        <v>4.0983606557377055</v>
      </c>
      <c r="I13" s="128">
        <f t="shared" si="0"/>
        <v>1</v>
      </c>
      <c r="J13" s="61"/>
    </row>
    <row r="14" spans="1:11" ht="29.45" customHeight="1" x14ac:dyDescent="0.25">
      <c r="A14" s="95" t="s">
        <v>37</v>
      </c>
      <c r="B14" s="59" t="s">
        <v>44</v>
      </c>
      <c r="C14" s="58" t="s">
        <v>91</v>
      </c>
      <c r="D14" s="58">
        <v>7.6</v>
      </c>
      <c r="E14" s="147">
        <v>4.3</v>
      </c>
      <c r="F14" s="58">
        <v>5</v>
      </c>
      <c r="G14" s="58">
        <v>5</v>
      </c>
      <c r="H14" s="128">
        <f t="shared" si="1"/>
        <v>1.1627906976744187</v>
      </c>
      <c r="I14" s="128">
        <f t="shared" si="0"/>
        <v>1</v>
      </c>
      <c r="J14" s="56"/>
    </row>
    <row r="15" spans="1:11" ht="51" x14ac:dyDescent="0.25">
      <c r="A15" s="95" t="s">
        <v>68</v>
      </c>
      <c r="B15" s="62" t="s">
        <v>69</v>
      </c>
      <c r="C15" s="58" t="s">
        <v>90</v>
      </c>
      <c r="D15" s="58">
        <v>0</v>
      </c>
      <c r="E15" s="147">
        <v>0</v>
      </c>
      <c r="F15" s="58">
        <v>0</v>
      </c>
      <c r="G15" s="58">
        <v>0</v>
      </c>
      <c r="H15" s="128">
        <v>0</v>
      </c>
      <c r="I15" s="160">
        <v>0</v>
      </c>
      <c r="J15" s="56"/>
    </row>
    <row r="16" spans="1:11" ht="133.15" customHeight="1" x14ac:dyDescent="0.25">
      <c r="A16" s="95" t="s">
        <v>77</v>
      </c>
      <c r="B16" s="103" t="s">
        <v>92</v>
      </c>
      <c r="C16" s="58" t="s">
        <v>90</v>
      </c>
      <c r="D16" s="58">
        <v>12</v>
      </c>
      <c r="E16" s="147">
        <v>6</v>
      </c>
      <c r="F16" s="58">
        <v>16</v>
      </c>
      <c r="G16" s="58">
        <v>16</v>
      </c>
      <c r="H16" s="128">
        <f t="shared" si="1"/>
        <v>2.6666666666666665</v>
      </c>
      <c r="I16" s="128">
        <f t="shared" si="0"/>
        <v>1</v>
      </c>
      <c r="J16" s="104" t="s">
        <v>89</v>
      </c>
    </row>
    <row r="17" spans="1:10" ht="28.15" customHeight="1" x14ac:dyDescent="0.25">
      <c r="A17" s="226" t="s">
        <v>174</v>
      </c>
      <c r="B17" s="227"/>
      <c r="C17" s="227"/>
      <c r="D17" s="227"/>
      <c r="E17" s="227"/>
      <c r="F17" s="227"/>
      <c r="G17" s="228"/>
      <c r="H17" s="111">
        <f>H18+H19</f>
        <v>2.6666666666666665</v>
      </c>
      <c r="I17" s="111">
        <f>I18+I19</f>
        <v>1</v>
      </c>
      <c r="J17" s="58"/>
    </row>
    <row r="18" spans="1:10" ht="31.9" customHeight="1" x14ac:dyDescent="0.25">
      <c r="A18" s="95" t="s">
        <v>14</v>
      </c>
      <c r="B18" s="59" t="s">
        <v>45</v>
      </c>
      <c r="C18" s="58" t="s">
        <v>93</v>
      </c>
      <c r="D18" s="58">
        <v>0</v>
      </c>
      <c r="E18" s="147">
        <v>0</v>
      </c>
      <c r="F18" s="58">
        <v>0</v>
      </c>
      <c r="G18" s="58">
        <v>0</v>
      </c>
      <c r="H18" s="128">
        <v>0</v>
      </c>
      <c r="I18" s="128">
        <v>0</v>
      </c>
      <c r="J18" s="58"/>
    </row>
    <row r="19" spans="1:10" ht="132.6" customHeight="1" x14ac:dyDescent="0.25">
      <c r="A19" s="95" t="s">
        <v>15</v>
      </c>
      <c r="B19" s="103" t="s">
        <v>92</v>
      </c>
      <c r="C19" s="58" t="s">
        <v>90</v>
      </c>
      <c r="D19" s="58">
        <v>12</v>
      </c>
      <c r="E19" s="147">
        <v>6</v>
      </c>
      <c r="F19" s="58">
        <v>16</v>
      </c>
      <c r="G19" s="58">
        <v>16</v>
      </c>
      <c r="H19" s="128">
        <f>G19/E19</f>
        <v>2.6666666666666665</v>
      </c>
      <c r="I19" s="128">
        <f t="shared" ref="I19" si="2">G19/F19</f>
        <v>1</v>
      </c>
      <c r="J19" s="104" t="s">
        <v>89</v>
      </c>
    </row>
    <row r="20" spans="1:10" ht="29.45" customHeight="1" x14ac:dyDescent="0.25">
      <c r="A20" s="226" t="s">
        <v>175</v>
      </c>
      <c r="B20" s="227"/>
      <c r="C20" s="227"/>
      <c r="D20" s="227"/>
      <c r="E20" s="227"/>
      <c r="F20" s="227"/>
      <c r="G20" s="228"/>
      <c r="H20" s="127">
        <f>H21+H22+H23+H24+H25+H26</f>
        <v>8.442969535230306</v>
      </c>
      <c r="I20" s="127">
        <f>I21+I22+I23+I24+I25+I26</f>
        <v>5</v>
      </c>
      <c r="J20" s="58"/>
    </row>
    <row r="21" spans="1:10" ht="43.15" customHeight="1" x14ac:dyDescent="0.25">
      <c r="A21" s="95" t="s">
        <v>47</v>
      </c>
      <c r="B21" s="59" t="s">
        <v>94</v>
      </c>
      <c r="C21" s="58" t="s">
        <v>91</v>
      </c>
      <c r="D21" s="58">
        <v>0.26</v>
      </c>
      <c r="E21" s="147">
        <v>0.33</v>
      </c>
      <c r="F21" s="58">
        <v>0.39</v>
      </c>
      <c r="G21" s="58">
        <v>0.39</v>
      </c>
      <c r="H21" s="128">
        <f>G21/E21</f>
        <v>1.1818181818181819</v>
      </c>
      <c r="I21" s="128">
        <f>G21/F21</f>
        <v>1</v>
      </c>
      <c r="J21" s="58"/>
    </row>
    <row r="22" spans="1:10" ht="69" customHeight="1" x14ac:dyDescent="0.25">
      <c r="A22" s="95" t="s">
        <v>48</v>
      </c>
      <c r="B22" s="59" t="s">
        <v>51</v>
      </c>
      <c r="C22" s="58" t="s">
        <v>91</v>
      </c>
      <c r="D22" s="58">
        <v>100</v>
      </c>
      <c r="E22" s="147">
        <v>100</v>
      </c>
      <c r="F22" s="58">
        <v>100</v>
      </c>
      <c r="G22" s="58">
        <v>100</v>
      </c>
      <c r="H22" s="128">
        <f t="shared" ref="H22:H25" si="3">G22/E22</f>
        <v>1</v>
      </c>
      <c r="I22" s="128">
        <f>G22/F22</f>
        <v>1</v>
      </c>
      <c r="J22" s="58"/>
    </row>
    <row r="23" spans="1:10" ht="41.45" customHeight="1" x14ac:dyDescent="0.25">
      <c r="A23" s="95" t="s">
        <v>49</v>
      </c>
      <c r="B23" s="59" t="s">
        <v>50</v>
      </c>
      <c r="C23" s="58" t="s">
        <v>39</v>
      </c>
      <c r="D23" s="58">
        <v>200</v>
      </c>
      <c r="E23" s="147">
        <v>200</v>
      </c>
      <c r="F23" s="58">
        <v>200</v>
      </c>
      <c r="G23" s="58">
        <v>200</v>
      </c>
      <c r="H23" s="128">
        <f t="shared" si="3"/>
        <v>1</v>
      </c>
      <c r="I23" s="128">
        <f>G23/F23</f>
        <v>1</v>
      </c>
      <c r="J23" s="58"/>
    </row>
    <row r="24" spans="1:10" ht="56.45" customHeight="1" x14ac:dyDescent="0.25">
      <c r="A24" s="95" t="s">
        <v>38</v>
      </c>
      <c r="B24" s="59" t="s">
        <v>46</v>
      </c>
      <c r="C24" s="58" t="s">
        <v>91</v>
      </c>
      <c r="D24" s="58">
        <v>100</v>
      </c>
      <c r="E24" s="147">
        <v>24.4</v>
      </c>
      <c r="F24" s="58">
        <v>100</v>
      </c>
      <c r="G24" s="58">
        <v>100</v>
      </c>
      <c r="H24" s="128">
        <f t="shared" si="3"/>
        <v>4.0983606557377055</v>
      </c>
      <c r="I24" s="128">
        <f>G24/F24</f>
        <v>1</v>
      </c>
      <c r="J24" s="61"/>
    </row>
    <row r="25" spans="1:10" ht="29.45" customHeight="1" x14ac:dyDescent="0.25">
      <c r="A25" s="95" t="s">
        <v>52</v>
      </c>
      <c r="B25" s="59" t="s">
        <v>53</v>
      </c>
      <c r="C25" s="58" t="s">
        <v>91</v>
      </c>
      <c r="D25" s="58">
        <v>7.6</v>
      </c>
      <c r="E25" s="147">
        <v>4.3</v>
      </c>
      <c r="F25" s="58">
        <v>5</v>
      </c>
      <c r="G25" s="58">
        <v>5</v>
      </c>
      <c r="H25" s="128">
        <f t="shared" si="3"/>
        <v>1.1627906976744187</v>
      </c>
      <c r="I25" s="128">
        <f>G25/F25</f>
        <v>1</v>
      </c>
      <c r="J25" s="58"/>
    </row>
    <row r="26" spans="1:10" ht="58.15" customHeight="1" x14ac:dyDescent="0.25">
      <c r="A26" s="95" t="s">
        <v>70</v>
      </c>
      <c r="B26" s="103" t="s">
        <v>69</v>
      </c>
      <c r="C26" s="58" t="s">
        <v>90</v>
      </c>
      <c r="D26" s="58">
        <v>0</v>
      </c>
      <c r="E26" s="147">
        <v>0</v>
      </c>
      <c r="F26" s="58">
        <v>0</v>
      </c>
      <c r="G26" s="58">
        <v>0</v>
      </c>
      <c r="H26" s="128">
        <v>0</v>
      </c>
      <c r="I26" s="128">
        <v>0</v>
      </c>
      <c r="J26" s="58"/>
    </row>
    <row r="27" spans="1:10" ht="15" customHeight="1" x14ac:dyDescent="0.25">
      <c r="A27" s="229"/>
      <c r="B27" s="230"/>
      <c r="C27" s="230"/>
      <c r="D27" s="230"/>
      <c r="E27" s="230"/>
      <c r="F27" s="230"/>
      <c r="G27" s="231"/>
      <c r="H27" s="127">
        <f>0.6*((H17+H20)/6)</f>
        <v>1.1109636201896971</v>
      </c>
      <c r="I27" s="127">
        <f>0.6*((I17+I20)/6)</f>
        <v>0.6</v>
      </c>
      <c r="J27" s="58"/>
    </row>
    <row r="28" spans="1:10" ht="14.45" customHeight="1" x14ac:dyDescent="0.25">
      <c r="A28" s="232" t="s">
        <v>134</v>
      </c>
      <c r="B28" s="233"/>
      <c r="C28" s="233"/>
      <c r="D28" s="233"/>
      <c r="E28" s="233"/>
      <c r="F28" s="233"/>
      <c r="G28" s="234"/>
      <c r="H28" s="127">
        <f>H8+H27</f>
        <v>1.8516060336494953</v>
      </c>
      <c r="I28" s="161">
        <f>I8+I27</f>
        <v>1</v>
      </c>
      <c r="J28" s="46"/>
    </row>
    <row r="29" spans="1:10" x14ac:dyDescent="0.25">
      <c r="A29" s="106"/>
      <c r="B29" s="109"/>
      <c r="C29" s="110"/>
      <c r="D29" s="110"/>
      <c r="E29" s="110"/>
      <c r="F29" s="108"/>
      <c r="G29" s="108"/>
      <c r="H29" s="108"/>
      <c r="I29" s="108"/>
      <c r="J29" s="108"/>
    </row>
    <row r="30" spans="1:10" x14ac:dyDescent="0.25">
      <c r="A30" s="106"/>
      <c r="B30" s="107"/>
      <c r="C30" s="108"/>
      <c r="D30" s="108"/>
      <c r="E30" s="108"/>
      <c r="F30" s="108"/>
      <c r="G30" s="108"/>
      <c r="H30" s="108"/>
      <c r="I30" s="108"/>
      <c r="J30" s="108"/>
    </row>
    <row r="31" spans="1:10" x14ac:dyDescent="0.25">
      <c r="A31" s="42"/>
      <c r="B31" s="43"/>
      <c r="C31" s="44"/>
      <c r="D31" s="44"/>
      <c r="E31" s="44"/>
      <c r="F31" s="44"/>
      <c r="G31" s="44"/>
      <c r="H31" s="44"/>
      <c r="I31" s="44"/>
      <c r="J31" s="44"/>
    </row>
    <row r="32" spans="1:10" x14ac:dyDescent="0.25">
      <c r="A32" s="42"/>
      <c r="B32" s="43"/>
      <c r="C32" s="44"/>
      <c r="D32" s="44"/>
      <c r="E32" s="44"/>
      <c r="F32" s="44"/>
      <c r="G32" s="44"/>
      <c r="H32" s="44"/>
      <c r="I32" s="44"/>
      <c r="J32" s="44"/>
    </row>
    <row r="33" spans="1:10" x14ac:dyDescent="0.25">
      <c r="A33" s="42"/>
      <c r="B33" s="43"/>
      <c r="C33" s="44"/>
      <c r="D33" s="44"/>
      <c r="E33" s="44"/>
      <c r="F33" s="44"/>
      <c r="G33" s="44"/>
      <c r="H33" s="44"/>
      <c r="I33" s="44"/>
      <c r="J33" s="44"/>
    </row>
    <row r="34" spans="1:10" x14ac:dyDescent="0.25">
      <c r="A34" s="42"/>
      <c r="B34" s="43"/>
      <c r="C34" s="44"/>
      <c r="D34" s="44"/>
      <c r="E34" s="44"/>
      <c r="F34" s="44"/>
      <c r="G34" s="44"/>
      <c r="H34" s="44"/>
      <c r="I34" s="44"/>
      <c r="J34" s="44"/>
    </row>
    <row r="35" spans="1:10" x14ac:dyDescent="0.25">
      <c r="A35" s="42"/>
      <c r="B35" s="43"/>
      <c r="C35" s="44"/>
      <c r="D35" s="44"/>
      <c r="E35" s="44"/>
      <c r="F35" s="44"/>
      <c r="G35" s="44"/>
      <c r="H35" s="44"/>
      <c r="I35" s="44"/>
      <c r="J35" s="44"/>
    </row>
    <row r="36" spans="1:10" x14ac:dyDescent="0.25">
      <c r="A36" s="42"/>
      <c r="B36" s="43"/>
      <c r="C36" s="44"/>
      <c r="D36" s="44"/>
      <c r="E36" s="44"/>
      <c r="F36" s="44"/>
      <c r="G36" s="44"/>
      <c r="H36" s="44"/>
      <c r="I36" s="44"/>
      <c r="J36" s="44"/>
    </row>
    <row r="37" spans="1:10" x14ac:dyDescent="0.25">
      <c r="A37" s="42"/>
      <c r="B37" s="43"/>
      <c r="C37" s="44"/>
      <c r="D37" s="44"/>
      <c r="E37" s="44"/>
      <c r="F37" s="44"/>
      <c r="G37" s="44"/>
      <c r="H37" s="44"/>
      <c r="I37" s="44"/>
      <c r="J37" s="44"/>
    </row>
    <row r="38" spans="1:10" x14ac:dyDescent="0.25">
      <c r="A38" s="42"/>
      <c r="B38" s="43"/>
      <c r="C38" s="44"/>
      <c r="D38" s="44"/>
      <c r="E38" s="44"/>
      <c r="F38" s="44"/>
      <c r="G38" s="44"/>
      <c r="H38" s="44"/>
      <c r="I38" s="44"/>
      <c r="J38" s="44"/>
    </row>
    <row r="39" spans="1:10" x14ac:dyDescent="0.25">
      <c r="A39" s="42"/>
      <c r="B39" s="43"/>
      <c r="C39" s="44"/>
      <c r="D39" s="44"/>
      <c r="E39" s="44"/>
      <c r="F39" s="44"/>
      <c r="G39" s="44"/>
      <c r="H39" s="44"/>
      <c r="I39" s="44"/>
      <c r="J39" s="44"/>
    </row>
    <row r="40" spans="1:10" x14ac:dyDescent="0.25">
      <c r="A40" s="42"/>
      <c r="B40" s="43"/>
      <c r="C40" s="44"/>
      <c r="D40" s="44"/>
      <c r="E40" s="44"/>
      <c r="F40" s="44"/>
      <c r="G40" s="44"/>
      <c r="H40" s="44"/>
      <c r="I40" s="44"/>
      <c r="J40" s="44"/>
    </row>
    <row r="41" spans="1:10" x14ac:dyDescent="0.25">
      <c r="A41" s="42"/>
      <c r="B41" s="43"/>
      <c r="C41" s="44"/>
      <c r="D41" s="44"/>
      <c r="E41" s="44"/>
      <c r="F41" s="44"/>
      <c r="G41" s="44"/>
      <c r="H41" s="44"/>
      <c r="I41" s="44"/>
      <c r="J41" s="44"/>
    </row>
    <row r="42" spans="1:10" x14ac:dyDescent="0.25">
      <c r="A42" s="42"/>
      <c r="B42" s="43"/>
      <c r="C42" s="44"/>
      <c r="D42" s="44"/>
      <c r="E42" s="44"/>
      <c r="F42" s="44"/>
      <c r="G42" s="44"/>
      <c r="H42" s="44"/>
      <c r="I42" s="44"/>
      <c r="J42" s="44"/>
    </row>
    <row r="43" spans="1:10" x14ac:dyDescent="0.25">
      <c r="A43" s="42"/>
      <c r="B43" s="43"/>
      <c r="C43" s="44"/>
      <c r="D43" s="44"/>
      <c r="E43" s="44"/>
      <c r="F43" s="44"/>
      <c r="G43" s="44"/>
      <c r="H43" s="44"/>
      <c r="I43" s="44"/>
      <c r="J43" s="44"/>
    </row>
    <row r="44" spans="1:10" x14ac:dyDescent="0.25">
      <c r="A44" s="42"/>
      <c r="B44" s="43"/>
      <c r="C44" s="44"/>
      <c r="D44" s="44"/>
      <c r="E44" s="44"/>
      <c r="F44" s="44"/>
      <c r="G44" s="44"/>
      <c r="H44" s="44"/>
      <c r="I44" s="44"/>
      <c r="J44" s="44"/>
    </row>
    <row r="45" spans="1:10" x14ac:dyDescent="0.25">
      <c r="A45" s="42"/>
      <c r="B45" s="43"/>
      <c r="C45" s="44"/>
      <c r="D45" s="44"/>
      <c r="E45" s="44"/>
      <c r="F45" s="44"/>
      <c r="G45" s="44"/>
      <c r="H45" s="44"/>
      <c r="I45" s="44"/>
      <c r="J45" s="44"/>
    </row>
    <row r="46" spans="1:10" x14ac:dyDescent="0.25">
      <c r="A46" s="42"/>
      <c r="B46" s="43"/>
      <c r="C46" s="44"/>
      <c r="D46" s="44"/>
      <c r="E46" s="44"/>
      <c r="F46" s="44"/>
      <c r="G46" s="44"/>
      <c r="H46" s="44"/>
      <c r="I46" s="44"/>
      <c r="J46" s="44"/>
    </row>
    <row r="47" spans="1:10" x14ac:dyDescent="0.25">
      <c r="A47" s="42"/>
      <c r="B47" s="43"/>
      <c r="C47" s="44"/>
      <c r="D47" s="44"/>
      <c r="E47" s="44"/>
      <c r="F47" s="44"/>
      <c r="G47" s="44"/>
      <c r="H47" s="44"/>
      <c r="I47" s="44"/>
      <c r="J47" s="44"/>
    </row>
    <row r="48" spans="1:10" x14ac:dyDescent="0.25">
      <c r="A48" s="42"/>
      <c r="B48" s="43"/>
      <c r="C48" s="44"/>
      <c r="D48" s="44"/>
      <c r="E48" s="44"/>
      <c r="F48" s="44"/>
      <c r="G48" s="44"/>
      <c r="H48" s="44"/>
      <c r="I48" s="44"/>
      <c r="J48" s="44"/>
    </row>
    <row r="49" spans="1:10" x14ac:dyDescent="0.25">
      <c r="A49" s="42"/>
      <c r="B49" s="43"/>
      <c r="C49" s="44"/>
      <c r="D49" s="44"/>
      <c r="E49" s="44"/>
      <c r="F49" s="44"/>
      <c r="G49" s="44"/>
      <c r="H49" s="44"/>
      <c r="I49" s="44"/>
      <c r="J49" s="44"/>
    </row>
    <row r="50" spans="1:10" x14ac:dyDescent="0.25">
      <c r="A50" s="44"/>
      <c r="B50" s="43"/>
      <c r="C50" s="44"/>
      <c r="D50" s="44"/>
      <c r="E50" s="44"/>
      <c r="F50" s="44"/>
      <c r="G50" s="44"/>
      <c r="H50" s="44"/>
      <c r="I50" s="44"/>
      <c r="J50" s="44"/>
    </row>
    <row r="51" spans="1:10" x14ac:dyDescent="0.25">
      <c r="A51" s="44"/>
      <c r="B51" s="43"/>
      <c r="C51" s="44"/>
      <c r="D51" s="44"/>
      <c r="E51" s="44"/>
      <c r="F51" s="44"/>
      <c r="G51" s="44"/>
      <c r="H51" s="44"/>
      <c r="I51" s="44"/>
      <c r="J51" s="44"/>
    </row>
    <row r="52" spans="1:10" x14ac:dyDescent="0.25">
      <c r="A52" s="44"/>
      <c r="B52" s="44"/>
      <c r="C52" s="44"/>
      <c r="D52" s="44"/>
      <c r="E52" s="44"/>
      <c r="F52" s="44"/>
      <c r="G52" s="44"/>
      <c r="H52" s="44"/>
      <c r="I52" s="44"/>
      <c r="J52" s="44"/>
    </row>
  </sheetData>
  <mergeCells count="17">
    <mergeCell ref="A20:G20"/>
    <mergeCell ref="A27:G27"/>
    <mergeCell ref="A28:G28"/>
    <mergeCell ref="A8:G8"/>
    <mergeCell ref="A17:G17"/>
    <mergeCell ref="A2:J2"/>
    <mergeCell ref="A3:A6"/>
    <mergeCell ref="B3:B6"/>
    <mergeCell ref="C3:C6"/>
    <mergeCell ref="D3:I3"/>
    <mergeCell ref="J3:J6"/>
    <mergeCell ref="D4:D6"/>
    <mergeCell ref="E4:G4"/>
    <mergeCell ref="E5:E6"/>
    <mergeCell ref="F5:F6"/>
    <mergeCell ref="G5:G6"/>
    <mergeCell ref="H5:I5"/>
  </mergeCells>
  <phoneticPr fontId="5" type="noConversion"/>
  <pageMargins left="0.55118110236220474" right="0.35433070866141736" top="0.59055118110236227" bottom="0.39370078740157483" header="0.51181102362204722" footer="0.51181102362204722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opLeftCell="A10" zoomScale="90" zoomScaleNormal="90" workbookViewId="0">
      <selection activeCell="E24" sqref="E24"/>
    </sheetView>
  </sheetViews>
  <sheetFormatPr defaultColWidth="8.7109375" defaultRowHeight="12.75" x14ac:dyDescent="0.25"/>
  <cols>
    <col min="1" max="1" width="5.140625" style="38" customWidth="1"/>
    <col min="2" max="2" width="30.85546875" style="38" customWidth="1"/>
    <col min="3" max="3" width="10.85546875" style="38" customWidth="1"/>
    <col min="4" max="4" width="17.5703125" style="38" customWidth="1"/>
    <col min="5" max="5" width="16.140625" style="38" customWidth="1"/>
    <col min="6" max="6" width="13.5703125" style="38" customWidth="1"/>
    <col min="7" max="7" width="9.28515625" style="38" customWidth="1"/>
    <col min="8" max="8" width="10.28515625" style="38" customWidth="1"/>
    <col min="9" max="9" width="11.42578125" style="38" customWidth="1"/>
    <col min="10" max="10" width="21.7109375" style="38" customWidth="1"/>
    <col min="11" max="11" width="8.7109375" style="38"/>
    <col min="12" max="12" width="10.28515625" style="38" customWidth="1"/>
    <col min="13" max="13" width="7.5703125" style="39" customWidth="1"/>
    <col min="14" max="14" width="24.28515625" style="39" customWidth="1"/>
    <col min="15" max="15" width="8.28515625" style="39" customWidth="1"/>
    <col min="16" max="16" width="10.140625" style="38" customWidth="1"/>
    <col min="17" max="20" width="8.7109375" style="38"/>
    <col min="21" max="21" width="2.5703125" style="38" customWidth="1"/>
    <col min="22" max="22" width="8.7109375" style="38" hidden="1" customWidth="1"/>
    <col min="23" max="16384" width="8.7109375" style="38"/>
  </cols>
  <sheetData>
    <row r="1" spans="1:23" ht="15.75" x14ac:dyDescent="0.25">
      <c r="J1" s="76" t="s">
        <v>135</v>
      </c>
    </row>
    <row r="2" spans="1:23" ht="65.25" customHeight="1" x14ac:dyDescent="0.25">
      <c r="A2" s="215" t="s">
        <v>207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23" ht="44.45" customHeight="1" x14ac:dyDescent="0.25">
      <c r="A3" s="209" t="s">
        <v>0</v>
      </c>
      <c r="B3" s="244" t="s">
        <v>176</v>
      </c>
      <c r="C3" s="244" t="s">
        <v>29</v>
      </c>
      <c r="D3" s="244" t="s">
        <v>177</v>
      </c>
      <c r="E3" s="244"/>
      <c r="F3" s="244"/>
      <c r="G3" s="244"/>
      <c r="H3" s="244"/>
      <c r="I3" s="244"/>
      <c r="J3" s="244" t="s">
        <v>137</v>
      </c>
      <c r="L3" s="47"/>
      <c r="M3" s="48"/>
      <c r="N3" s="48"/>
      <c r="O3" s="48"/>
      <c r="P3" s="243"/>
      <c r="Q3" s="243"/>
      <c r="R3" s="47"/>
      <c r="S3" s="47"/>
      <c r="T3" s="47"/>
      <c r="U3" s="47"/>
    </row>
    <row r="4" spans="1:23" ht="15" customHeight="1" x14ac:dyDescent="0.25">
      <c r="A4" s="209"/>
      <c r="B4" s="244"/>
      <c r="C4" s="244"/>
      <c r="D4" s="244" t="s">
        <v>130</v>
      </c>
      <c r="E4" s="245" t="s">
        <v>204</v>
      </c>
      <c r="F4" s="246"/>
      <c r="G4" s="246"/>
      <c r="H4" s="246"/>
      <c r="I4" s="247"/>
      <c r="J4" s="244"/>
      <c r="L4" s="47"/>
      <c r="M4" s="48"/>
      <c r="N4" s="48"/>
      <c r="O4" s="48"/>
      <c r="P4" s="243"/>
      <c r="Q4" s="243"/>
      <c r="R4" s="47"/>
      <c r="S4" s="47"/>
      <c r="T4" s="47"/>
      <c r="U4" s="47"/>
    </row>
    <row r="5" spans="1:23" ht="15" customHeight="1" x14ac:dyDescent="0.25">
      <c r="A5" s="209"/>
      <c r="B5" s="244"/>
      <c r="C5" s="244"/>
      <c r="D5" s="244"/>
      <c r="E5" s="219" t="s">
        <v>202</v>
      </c>
      <c r="F5" s="182" t="s">
        <v>203</v>
      </c>
      <c r="G5" s="179" t="s">
        <v>31</v>
      </c>
      <c r="H5" s="224" t="s">
        <v>32</v>
      </c>
      <c r="I5" s="225"/>
      <c r="J5" s="244"/>
      <c r="L5" s="47"/>
      <c r="M5" s="48"/>
      <c r="N5" s="48"/>
      <c r="O5" s="48"/>
      <c r="P5" s="243"/>
      <c r="Q5" s="243"/>
      <c r="R5" s="47"/>
      <c r="S5" s="47"/>
      <c r="T5" s="47"/>
      <c r="U5" s="47"/>
    </row>
    <row r="6" spans="1:23" ht="64.5" customHeight="1" x14ac:dyDescent="0.25">
      <c r="A6" s="209"/>
      <c r="B6" s="244"/>
      <c r="C6" s="244"/>
      <c r="D6" s="244"/>
      <c r="E6" s="221"/>
      <c r="F6" s="183"/>
      <c r="G6" s="180"/>
      <c r="H6" s="148" t="s">
        <v>206</v>
      </c>
      <c r="I6" s="148" t="s">
        <v>205</v>
      </c>
      <c r="J6" s="244"/>
      <c r="L6" s="47"/>
      <c r="M6" s="48"/>
      <c r="N6" s="48"/>
      <c r="O6" s="48"/>
      <c r="P6" s="243"/>
      <c r="Q6" s="243"/>
      <c r="R6" s="47"/>
      <c r="S6" s="47"/>
      <c r="T6" s="47"/>
      <c r="U6" s="47"/>
    </row>
    <row r="7" spans="1:23" ht="15" customHeight="1" x14ac:dyDescent="0.25">
      <c r="A7" s="37">
        <v>1</v>
      </c>
      <c r="B7" s="37">
        <v>2</v>
      </c>
      <c r="C7" s="37">
        <v>3</v>
      </c>
      <c r="D7" s="37">
        <v>4</v>
      </c>
      <c r="E7" s="149">
        <v>5</v>
      </c>
      <c r="F7" s="153" t="s">
        <v>61</v>
      </c>
      <c r="G7" s="37">
        <v>6</v>
      </c>
      <c r="H7" s="149">
        <v>7</v>
      </c>
      <c r="I7" s="153" t="s">
        <v>98</v>
      </c>
      <c r="J7" s="37">
        <v>8</v>
      </c>
      <c r="L7" s="47"/>
      <c r="M7" s="48"/>
      <c r="N7" s="48"/>
      <c r="O7" s="48"/>
      <c r="P7" s="47"/>
      <c r="Q7" s="48"/>
      <c r="R7" s="248"/>
      <c r="S7" s="248"/>
      <c r="T7" s="248"/>
      <c r="U7" s="248"/>
      <c r="V7" s="41"/>
      <c r="W7" s="41"/>
    </row>
    <row r="8" spans="1:23" ht="30" customHeight="1" x14ac:dyDescent="0.25">
      <c r="A8" s="238" t="s">
        <v>136</v>
      </c>
      <c r="B8" s="239"/>
      <c r="C8" s="239"/>
      <c r="D8" s="239"/>
      <c r="E8" s="239"/>
      <c r="F8" s="239"/>
      <c r="G8" s="239"/>
      <c r="H8" s="127">
        <f>0.4*((H9+H10))</f>
        <v>1.0666666666666667</v>
      </c>
      <c r="I8" s="127">
        <f>0.4*((I9+I10))</f>
        <v>0.4</v>
      </c>
      <c r="J8" s="105"/>
      <c r="L8" s="47"/>
      <c r="M8" s="48"/>
      <c r="N8" s="48"/>
      <c r="O8" s="48"/>
      <c r="P8" s="47"/>
      <c r="Q8" s="47"/>
      <c r="R8" s="248"/>
      <c r="S8" s="248"/>
      <c r="T8" s="248"/>
      <c r="U8" s="248"/>
    </row>
    <row r="9" spans="1:23" ht="25.5" x14ac:dyDescent="0.25">
      <c r="A9" s="63" t="s">
        <v>13</v>
      </c>
      <c r="B9" s="84" t="s">
        <v>78</v>
      </c>
      <c r="C9" s="46" t="s">
        <v>93</v>
      </c>
      <c r="D9" s="46">
        <v>0</v>
      </c>
      <c r="E9" s="46">
        <v>0</v>
      </c>
      <c r="F9" s="46">
        <v>0</v>
      </c>
      <c r="G9" s="46">
        <v>0</v>
      </c>
      <c r="H9" s="126">
        <v>0</v>
      </c>
      <c r="I9" s="160">
        <v>0</v>
      </c>
      <c r="J9" s="35"/>
      <c r="L9" s="47"/>
      <c r="M9" s="48"/>
      <c r="N9" s="49"/>
      <c r="O9" s="48"/>
      <c r="P9" s="47"/>
      <c r="Q9" s="47"/>
      <c r="R9" s="248"/>
      <c r="S9" s="248"/>
      <c r="T9" s="248"/>
      <c r="U9" s="248"/>
    </row>
    <row r="10" spans="1:23" ht="122.45" customHeight="1" x14ac:dyDescent="0.25">
      <c r="A10" s="63" t="s">
        <v>13</v>
      </c>
      <c r="B10" s="103" t="s">
        <v>92</v>
      </c>
      <c r="C10" s="46" t="s">
        <v>90</v>
      </c>
      <c r="D10" s="46">
        <f>прогр.!D16</f>
        <v>12</v>
      </c>
      <c r="E10" s="46">
        <v>6</v>
      </c>
      <c r="F10" s="46">
        <f>прогр.!F16</f>
        <v>16</v>
      </c>
      <c r="G10" s="46">
        <f>прогр.!G16</f>
        <v>16</v>
      </c>
      <c r="H10" s="126">
        <f>G10/E10</f>
        <v>2.6666666666666665</v>
      </c>
      <c r="I10" s="126">
        <f>G10/F10</f>
        <v>1</v>
      </c>
      <c r="J10" s="95" t="s">
        <v>89</v>
      </c>
      <c r="L10" s="47"/>
      <c r="M10" s="48"/>
      <c r="N10" s="49"/>
      <c r="O10" s="48"/>
      <c r="P10" s="47"/>
      <c r="Q10" s="47"/>
      <c r="R10" s="64"/>
      <c r="S10" s="64"/>
      <c r="T10" s="64"/>
      <c r="U10" s="64"/>
    </row>
    <row r="11" spans="1:23" ht="31.15" customHeight="1" x14ac:dyDescent="0.25">
      <c r="A11" s="238" t="s">
        <v>161</v>
      </c>
      <c r="B11" s="239"/>
      <c r="C11" s="239"/>
      <c r="D11" s="239"/>
      <c r="E11" s="239"/>
      <c r="F11" s="239"/>
      <c r="G11" s="239"/>
      <c r="H11" s="127">
        <f>H12</f>
        <v>0</v>
      </c>
      <c r="I11" s="127">
        <f>I12</f>
        <v>0</v>
      </c>
      <c r="J11" s="105"/>
      <c r="L11" s="47"/>
      <c r="M11" s="48"/>
      <c r="N11" s="48"/>
      <c r="O11" s="48"/>
      <c r="P11" s="47"/>
      <c r="Q11" s="47"/>
      <c r="R11" s="47"/>
      <c r="S11" s="47"/>
      <c r="T11" s="47"/>
      <c r="U11" s="47"/>
    </row>
    <row r="12" spans="1:23" ht="54" customHeight="1" x14ac:dyDescent="0.25">
      <c r="A12" s="63" t="s">
        <v>14</v>
      </c>
      <c r="B12" s="53" t="s">
        <v>71</v>
      </c>
      <c r="C12" s="46" t="s">
        <v>39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160">
        <v>0</v>
      </c>
      <c r="J12" s="46"/>
      <c r="L12" s="47"/>
      <c r="M12" s="48"/>
      <c r="N12" s="49"/>
      <c r="O12" s="48"/>
      <c r="P12" s="47"/>
      <c r="Q12" s="47"/>
      <c r="R12" s="47"/>
      <c r="S12" s="47"/>
      <c r="T12" s="47"/>
      <c r="U12" s="47"/>
    </row>
    <row r="13" spans="1:23" ht="18" customHeight="1" x14ac:dyDescent="0.25">
      <c r="A13" s="238" t="s">
        <v>162</v>
      </c>
      <c r="B13" s="239"/>
      <c r="C13" s="239"/>
      <c r="D13" s="239"/>
      <c r="E13" s="239"/>
      <c r="F13" s="239"/>
      <c r="G13" s="239"/>
      <c r="H13" s="127">
        <f>H14</f>
        <v>0</v>
      </c>
      <c r="I13" s="127">
        <f>I14</f>
        <v>0</v>
      </c>
      <c r="J13" s="105"/>
      <c r="L13" s="47"/>
      <c r="M13" s="48"/>
      <c r="N13" s="48"/>
      <c r="O13" s="48"/>
      <c r="P13" s="47"/>
      <c r="Q13" s="47"/>
      <c r="R13" s="47"/>
      <c r="S13" s="47"/>
      <c r="T13" s="47"/>
      <c r="U13" s="47"/>
    </row>
    <row r="14" spans="1:23" ht="25.5" x14ac:dyDescent="0.25">
      <c r="A14" s="63" t="s">
        <v>47</v>
      </c>
      <c r="B14" s="14" t="s">
        <v>54</v>
      </c>
      <c r="C14" s="46" t="s">
        <v>39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160">
        <v>0</v>
      </c>
      <c r="J14" s="46"/>
      <c r="L14" s="47"/>
      <c r="M14" s="48"/>
      <c r="N14" s="48"/>
      <c r="O14" s="48"/>
      <c r="P14" s="47"/>
      <c r="Q14" s="47"/>
      <c r="R14" s="47"/>
      <c r="S14" s="47"/>
      <c r="T14" s="47"/>
      <c r="U14" s="47"/>
    </row>
    <row r="15" spans="1:23" ht="28.15" customHeight="1" x14ac:dyDescent="0.25">
      <c r="A15" s="238" t="s">
        <v>163</v>
      </c>
      <c r="B15" s="239"/>
      <c r="C15" s="239"/>
      <c r="D15" s="239"/>
      <c r="E15" s="239"/>
      <c r="F15" s="239"/>
      <c r="G15" s="239"/>
      <c r="H15" s="127">
        <f>H16</f>
        <v>2.6666666666666665</v>
      </c>
      <c r="I15" s="127">
        <f>I16</f>
        <v>1</v>
      </c>
      <c r="J15" s="75"/>
      <c r="L15" s="47"/>
      <c r="M15" s="48"/>
      <c r="N15" s="48"/>
      <c r="O15" s="48"/>
      <c r="P15" s="47"/>
      <c r="Q15" s="47"/>
      <c r="R15" s="47"/>
      <c r="S15" s="47"/>
      <c r="T15" s="47"/>
      <c r="U15" s="47"/>
    </row>
    <row r="16" spans="1:23" ht="127.5" x14ac:dyDescent="0.25">
      <c r="A16" s="63" t="s">
        <v>59</v>
      </c>
      <c r="B16" s="103" t="s">
        <v>92</v>
      </c>
      <c r="C16" s="46" t="s">
        <v>90</v>
      </c>
      <c r="D16" s="46">
        <f>D10</f>
        <v>12</v>
      </c>
      <c r="E16" s="46">
        <v>6</v>
      </c>
      <c r="F16" s="46">
        <f>F10</f>
        <v>16</v>
      </c>
      <c r="G16" s="46">
        <f>G10</f>
        <v>16</v>
      </c>
      <c r="H16" s="126">
        <f>G16/E16</f>
        <v>2.6666666666666665</v>
      </c>
      <c r="I16" s="126">
        <f>G16/F16</f>
        <v>1</v>
      </c>
      <c r="J16" s="95" t="s">
        <v>89</v>
      </c>
      <c r="L16" s="47"/>
      <c r="M16" s="48"/>
      <c r="N16" s="48"/>
      <c r="O16" s="48"/>
      <c r="P16" s="47"/>
      <c r="Q16" s="47"/>
      <c r="R16" s="47"/>
      <c r="S16" s="47"/>
      <c r="T16" s="47"/>
      <c r="U16" s="47"/>
    </row>
    <row r="17" spans="1:21" ht="16.899999999999999" customHeight="1" x14ac:dyDescent="0.25">
      <c r="A17" s="238" t="s">
        <v>164</v>
      </c>
      <c r="B17" s="239"/>
      <c r="C17" s="239"/>
      <c r="D17" s="239"/>
      <c r="E17" s="239"/>
      <c r="F17" s="239"/>
      <c r="G17" s="239"/>
      <c r="H17" s="127">
        <f>H18</f>
        <v>1</v>
      </c>
      <c r="I17" s="127">
        <f>I18</f>
        <v>1</v>
      </c>
      <c r="J17" s="75"/>
      <c r="L17" s="47"/>
      <c r="M17" s="48"/>
      <c r="N17" s="48"/>
      <c r="O17" s="48"/>
      <c r="P17" s="47"/>
      <c r="Q17" s="47"/>
      <c r="R17" s="47"/>
      <c r="S17" s="47"/>
      <c r="T17" s="47"/>
      <c r="U17" s="47"/>
    </row>
    <row r="18" spans="1:21" x14ac:dyDescent="0.25">
      <c r="A18" s="63" t="s">
        <v>61</v>
      </c>
      <c r="B18" s="103" t="s">
        <v>79</v>
      </c>
      <c r="C18" s="36" t="s">
        <v>90</v>
      </c>
      <c r="D18" s="36">
        <v>0</v>
      </c>
      <c r="E18" s="36">
        <v>1</v>
      </c>
      <c r="F18" s="36">
        <v>1</v>
      </c>
      <c r="G18" s="36">
        <v>1</v>
      </c>
      <c r="H18" s="45">
        <f>G18/E18</f>
        <v>1</v>
      </c>
      <c r="I18" s="45">
        <f>G18/F18</f>
        <v>1</v>
      </c>
      <c r="J18" s="46"/>
      <c r="L18" s="47"/>
      <c r="M18" s="48"/>
      <c r="N18" s="48"/>
      <c r="O18" s="48"/>
      <c r="P18" s="47"/>
      <c r="Q18" s="47"/>
      <c r="R18" s="47"/>
      <c r="S18" s="47"/>
      <c r="T18" s="47"/>
      <c r="U18" s="47"/>
    </row>
    <row r="19" spans="1:21" ht="26.45" customHeight="1" x14ac:dyDescent="0.25">
      <c r="A19" s="240" t="s">
        <v>184</v>
      </c>
      <c r="B19" s="241"/>
      <c r="C19" s="241"/>
      <c r="D19" s="241"/>
      <c r="E19" s="241"/>
      <c r="F19" s="241"/>
      <c r="G19" s="242"/>
      <c r="H19" s="155">
        <f>H20</f>
        <v>0.88888888888888884</v>
      </c>
      <c r="I19" s="139">
        <f>I20</f>
        <v>1</v>
      </c>
      <c r="J19" s="46"/>
      <c r="L19" s="47"/>
      <c r="M19" s="48"/>
      <c r="N19" s="48"/>
      <c r="O19" s="48"/>
      <c r="P19" s="47"/>
      <c r="Q19" s="47"/>
      <c r="R19" s="47"/>
      <c r="S19" s="47"/>
      <c r="T19" s="47"/>
      <c r="U19" s="47"/>
    </row>
    <row r="20" spans="1:21" ht="38.25" x14ac:dyDescent="0.25">
      <c r="A20" s="63" t="s">
        <v>63</v>
      </c>
      <c r="B20" s="138" t="s">
        <v>185</v>
      </c>
      <c r="C20" s="63" t="s">
        <v>186</v>
      </c>
      <c r="D20" s="63" t="s">
        <v>187</v>
      </c>
      <c r="E20" s="63" t="s">
        <v>187</v>
      </c>
      <c r="F20" s="63" t="s">
        <v>208</v>
      </c>
      <c r="G20" s="63" t="s">
        <v>208</v>
      </c>
      <c r="H20" s="154">
        <f>G20/E20</f>
        <v>0.88888888888888884</v>
      </c>
      <c r="I20" s="45">
        <f>G20/F20</f>
        <v>1</v>
      </c>
      <c r="J20" s="46"/>
      <c r="L20" s="47"/>
      <c r="M20" s="48"/>
      <c r="N20" s="48"/>
      <c r="O20" s="48"/>
      <c r="P20" s="47"/>
      <c r="Q20" s="47"/>
      <c r="R20" s="47"/>
      <c r="S20" s="47"/>
      <c r="T20" s="47"/>
      <c r="U20" s="47"/>
    </row>
    <row r="21" spans="1:21" x14ac:dyDescent="0.25">
      <c r="A21" s="229"/>
      <c r="B21" s="230"/>
      <c r="C21" s="230"/>
      <c r="D21" s="230"/>
      <c r="E21" s="230"/>
      <c r="F21" s="230"/>
      <c r="G21" s="231"/>
      <c r="H21" s="127">
        <f>0.6*((H11+H13+H15+H17+H19)/2)</f>
        <v>1.3666666666666665</v>
      </c>
      <c r="I21" s="127">
        <f>0.6*((I11+I13+I15+I17+I19)/3)</f>
        <v>0.6</v>
      </c>
      <c r="J21" s="58"/>
      <c r="L21" s="47"/>
      <c r="M21" s="48"/>
      <c r="N21" s="48"/>
      <c r="O21" s="48"/>
      <c r="P21" s="47"/>
      <c r="Q21" s="47"/>
      <c r="R21" s="47"/>
      <c r="S21" s="47"/>
      <c r="T21" s="47"/>
      <c r="U21" s="47"/>
    </row>
    <row r="22" spans="1:21" ht="15" customHeight="1" x14ac:dyDescent="0.25">
      <c r="A22" s="232" t="s">
        <v>134</v>
      </c>
      <c r="B22" s="233"/>
      <c r="C22" s="233"/>
      <c r="D22" s="233"/>
      <c r="E22" s="233"/>
      <c r="F22" s="233"/>
      <c r="G22" s="234"/>
      <c r="H22" s="127">
        <f>H8+H21</f>
        <v>2.4333333333333331</v>
      </c>
      <c r="I22" s="161">
        <f>I8+I21</f>
        <v>1</v>
      </c>
      <c r="J22" s="46"/>
      <c r="L22" s="47"/>
      <c r="M22" s="48"/>
      <c r="N22" s="48"/>
      <c r="O22" s="48"/>
      <c r="P22" s="47"/>
      <c r="Q22" s="47"/>
      <c r="R22" s="47"/>
      <c r="S22" s="47"/>
      <c r="T22" s="47"/>
      <c r="U22" s="47"/>
    </row>
    <row r="23" spans="1:21" x14ac:dyDescent="0.25">
      <c r="A23" s="42"/>
      <c r="B23" s="43"/>
      <c r="C23" s="66"/>
      <c r="D23" s="66"/>
      <c r="E23" s="66"/>
      <c r="F23" s="66"/>
      <c r="G23" s="44"/>
      <c r="H23" s="44"/>
      <c r="I23" s="44"/>
      <c r="J23" s="44"/>
      <c r="L23" s="47"/>
      <c r="M23" s="48"/>
      <c r="N23" s="48"/>
      <c r="O23" s="48"/>
      <c r="P23" s="47"/>
      <c r="Q23" s="47"/>
      <c r="R23" s="47"/>
      <c r="S23" s="47"/>
      <c r="T23" s="47"/>
      <c r="U23" s="47"/>
    </row>
    <row r="24" spans="1:21" s="47" customFormat="1" x14ac:dyDescent="0.25">
      <c r="A24" s="106"/>
      <c r="B24" s="107"/>
      <c r="C24" s="108"/>
      <c r="D24" s="108"/>
      <c r="E24" s="108"/>
      <c r="F24" s="108"/>
      <c r="G24" s="108"/>
      <c r="H24" s="108"/>
      <c r="I24" s="108"/>
      <c r="J24" s="108"/>
      <c r="M24" s="48"/>
      <c r="N24" s="48"/>
      <c r="O24" s="48"/>
    </row>
    <row r="25" spans="1:21" x14ac:dyDescent="0.25">
      <c r="A25" s="42"/>
      <c r="B25" s="43"/>
      <c r="C25" s="44"/>
      <c r="D25" s="44"/>
      <c r="E25" s="44"/>
      <c r="F25" s="44"/>
      <c r="G25" s="44"/>
      <c r="H25" s="44"/>
      <c r="I25" s="44"/>
      <c r="J25" s="44"/>
      <c r="L25" s="47"/>
      <c r="M25" s="48"/>
      <c r="N25" s="48"/>
      <c r="O25" s="48"/>
      <c r="P25" s="47"/>
      <c r="Q25" s="47"/>
      <c r="R25" s="47"/>
      <c r="S25" s="47"/>
      <c r="T25" s="47"/>
      <c r="U25" s="47"/>
    </row>
    <row r="26" spans="1:21" x14ac:dyDescent="0.25">
      <c r="A26" s="42"/>
      <c r="B26" s="43"/>
      <c r="C26" s="44"/>
      <c r="D26" s="44"/>
      <c r="E26" s="44"/>
      <c r="F26" s="44"/>
      <c r="G26" s="44"/>
      <c r="H26" s="44"/>
      <c r="I26" s="44"/>
      <c r="J26" s="44"/>
      <c r="L26" s="47"/>
      <c r="M26" s="48"/>
      <c r="N26" s="48"/>
      <c r="O26" s="48"/>
      <c r="P26" s="47"/>
      <c r="Q26" s="47"/>
      <c r="R26" s="47"/>
      <c r="S26" s="47"/>
      <c r="T26" s="47"/>
      <c r="U26" s="47"/>
    </row>
    <row r="27" spans="1:21" x14ac:dyDescent="0.25">
      <c r="A27" s="42"/>
      <c r="B27" s="43"/>
      <c r="C27" s="44"/>
      <c r="D27" s="44"/>
      <c r="E27" s="44"/>
      <c r="F27" s="44"/>
      <c r="G27" s="44"/>
      <c r="H27" s="44"/>
      <c r="I27" s="44"/>
      <c r="J27" s="44"/>
      <c r="L27" s="47"/>
      <c r="M27" s="48"/>
      <c r="N27" s="48"/>
      <c r="O27" s="48"/>
      <c r="P27" s="47"/>
      <c r="Q27" s="47"/>
      <c r="R27" s="47"/>
      <c r="S27" s="47"/>
      <c r="T27" s="47"/>
      <c r="U27" s="47"/>
    </row>
    <row r="28" spans="1:21" x14ac:dyDescent="0.25">
      <c r="A28" s="42"/>
      <c r="B28" s="43"/>
      <c r="C28" s="44"/>
      <c r="D28" s="44"/>
      <c r="E28" s="44"/>
      <c r="F28" s="44"/>
      <c r="G28" s="44"/>
      <c r="H28" s="44"/>
      <c r="I28" s="44"/>
      <c r="J28" s="44"/>
      <c r="L28" s="47"/>
      <c r="M28" s="48"/>
      <c r="N28" s="48"/>
      <c r="O28" s="48"/>
      <c r="P28" s="47"/>
      <c r="Q28" s="47"/>
      <c r="R28" s="47"/>
      <c r="S28" s="47"/>
      <c r="T28" s="47"/>
      <c r="U28" s="47"/>
    </row>
    <row r="29" spans="1:21" x14ac:dyDescent="0.25">
      <c r="A29" s="42"/>
      <c r="B29" s="43"/>
      <c r="C29" s="44"/>
      <c r="D29" s="44"/>
      <c r="E29" s="44"/>
      <c r="F29" s="44"/>
      <c r="G29" s="44"/>
      <c r="H29" s="44"/>
      <c r="I29" s="44"/>
      <c r="J29" s="44"/>
      <c r="L29" s="47"/>
      <c r="M29" s="48"/>
      <c r="N29" s="48"/>
      <c r="O29" s="48"/>
      <c r="P29" s="47"/>
      <c r="Q29" s="47"/>
      <c r="R29" s="47"/>
      <c r="S29" s="47"/>
      <c r="T29" s="47"/>
      <c r="U29" s="47"/>
    </row>
    <row r="30" spans="1:21" x14ac:dyDescent="0.25">
      <c r="A30" s="42"/>
      <c r="B30" s="43"/>
      <c r="C30" s="44"/>
      <c r="D30" s="44"/>
      <c r="E30" s="44"/>
      <c r="F30" s="44"/>
      <c r="G30" s="44"/>
      <c r="H30" s="44"/>
      <c r="I30" s="44"/>
      <c r="J30" s="44"/>
    </row>
    <row r="31" spans="1:21" x14ac:dyDescent="0.25">
      <c r="A31" s="42"/>
      <c r="B31" s="43"/>
      <c r="C31" s="44"/>
      <c r="D31" s="44"/>
      <c r="E31" s="44"/>
      <c r="F31" s="44"/>
      <c r="G31" s="44"/>
      <c r="H31" s="44"/>
      <c r="I31" s="44"/>
      <c r="J31" s="44"/>
    </row>
    <row r="32" spans="1:21" x14ac:dyDescent="0.25">
      <c r="A32" s="42"/>
      <c r="B32" s="43"/>
      <c r="C32" s="44"/>
      <c r="D32" s="44"/>
      <c r="E32" s="44"/>
      <c r="F32" s="44"/>
      <c r="G32" s="44"/>
      <c r="H32" s="44"/>
      <c r="I32" s="44"/>
      <c r="J32" s="44"/>
    </row>
    <row r="33" spans="1:10" x14ac:dyDescent="0.25">
      <c r="A33" s="42"/>
      <c r="B33" s="43"/>
      <c r="C33" s="44"/>
      <c r="D33" s="44"/>
      <c r="E33" s="44"/>
      <c r="F33" s="44"/>
      <c r="G33" s="44"/>
      <c r="H33" s="44"/>
      <c r="I33" s="44"/>
      <c r="J33" s="44"/>
    </row>
    <row r="34" spans="1:10" x14ac:dyDescent="0.25">
      <c r="A34" s="42"/>
      <c r="B34" s="43"/>
      <c r="C34" s="44"/>
      <c r="D34" s="44"/>
      <c r="E34" s="44"/>
      <c r="F34" s="44"/>
      <c r="G34" s="44"/>
      <c r="H34" s="44"/>
      <c r="I34" s="44"/>
      <c r="J34" s="44"/>
    </row>
    <row r="35" spans="1:10" x14ac:dyDescent="0.25">
      <c r="A35" s="42"/>
      <c r="B35" s="43"/>
      <c r="C35" s="44"/>
      <c r="D35" s="44"/>
      <c r="E35" s="44"/>
      <c r="F35" s="44"/>
      <c r="G35" s="44"/>
      <c r="H35" s="44"/>
      <c r="I35" s="44"/>
      <c r="J35" s="44"/>
    </row>
    <row r="36" spans="1:10" x14ac:dyDescent="0.25">
      <c r="A36" s="42"/>
      <c r="B36" s="43"/>
      <c r="C36" s="44"/>
      <c r="D36" s="44"/>
      <c r="E36" s="44"/>
      <c r="F36" s="44"/>
      <c r="G36" s="44"/>
      <c r="H36" s="44"/>
      <c r="I36" s="44"/>
      <c r="J36" s="44"/>
    </row>
    <row r="37" spans="1:10" x14ac:dyDescent="0.25">
      <c r="A37" s="42"/>
      <c r="B37" s="43"/>
      <c r="C37" s="44"/>
      <c r="D37" s="44"/>
      <c r="E37" s="44"/>
      <c r="F37" s="44"/>
      <c r="G37" s="44"/>
      <c r="H37" s="44"/>
      <c r="I37" s="44"/>
      <c r="J37" s="44"/>
    </row>
    <row r="38" spans="1:10" x14ac:dyDescent="0.25">
      <c r="A38" s="42"/>
      <c r="B38" s="43"/>
      <c r="C38" s="44"/>
      <c r="D38" s="44"/>
      <c r="E38" s="44"/>
      <c r="F38" s="44"/>
      <c r="G38" s="44"/>
      <c r="H38" s="44"/>
      <c r="I38" s="44"/>
      <c r="J38" s="44"/>
    </row>
    <row r="39" spans="1:10" x14ac:dyDescent="0.25">
      <c r="A39" s="42"/>
      <c r="B39" s="43"/>
      <c r="C39" s="44"/>
      <c r="D39" s="44"/>
      <c r="E39" s="44"/>
      <c r="F39" s="44"/>
      <c r="G39" s="44"/>
      <c r="H39" s="44"/>
      <c r="I39" s="44"/>
      <c r="J39" s="44"/>
    </row>
    <row r="40" spans="1:10" x14ac:dyDescent="0.25">
      <c r="A40" s="42"/>
      <c r="B40" s="43"/>
      <c r="C40" s="44"/>
      <c r="D40" s="44"/>
      <c r="E40" s="44"/>
      <c r="F40" s="44"/>
      <c r="G40" s="44"/>
      <c r="H40" s="44"/>
      <c r="I40" s="44"/>
      <c r="J40" s="44"/>
    </row>
    <row r="41" spans="1:10" x14ac:dyDescent="0.25">
      <c r="A41" s="42"/>
      <c r="B41" s="43"/>
      <c r="C41" s="44"/>
      <c r="D41" s="44"/>
      <c r="E41" s="44"/>
      <c r="F41" s="44"/>
      <c r="G41" s="44"/>
      <c r="H41" s="44"/>
      <c r="I41" s="44"/>
      <c r="J41" s="44"/>
    </row>
    <row r="42" spans="1:10" x14ac:dyDescent="0.25">
      <c r="A42" s="42"/>
      <c r="B42" s="43"/>
      <c r="C42" s="44"/>
      <c r="D42" s="44"/>
      <c r="E42" s="44"/>
      <c r="F42" s="44"/>
      <c r="G42" s="44"/>
      <c r="H42" s="44"/>
      <c r="I42" s="44"/>
      <c r="J42" s="44"/>
    </row>
    <row r="43" spans="1:10" x14ac:dyDescent="0.25">
      <c r="A43" s="42"/>
      <c r="B43" s="43"/>
      <c r="C43" s="44"/>
      <c r="D43" s="44"/>
      <c r="E43" s="44"/>
      <c r="F43" s="44"/>
      <c r="G43" s="44"/>
      <c r="H43" s="44"/>
      <c r="I43" s="44"/>
      <c r="J43" s="44"/>
    </row>
    <row r="44" spans="1:10" x14ac:dyDescent="0.25">
      <c r="A44" s="42"/>
      <c r="B44" s="43"/>
      <c r="C44" s="44"/>
      <c r="D44" s="44"/>
      <c r="E44" s="44"/>
      <c r="F44" s="44"/>
      <c r="G44" s="44"/>
      <c r="H44" s="44"/>
      <c r="I44" s="44"/>
      <c r="J44" s="44"/>
    </row>
    <row r="45" spans="1:10" x14ac:dyDescent="0.25">
      <c r="A45" s="44"/>
      <c r="B45" s="43"/>
      <c r="C45" s="44"/>
      <c r="D45" s="44"/>
      <c r="E45" s="44"/>
      <c r="F45" s="44"/>
      <c r="G45" s="44"/>
      <c r="H45" s="44"/>
      <c r="I45" s="44"/>
      <c r="J45" s="44"/>
    </row>
    <row r="46" spans="1:10" x14ac:dyDescent="0.25">
      <c r="A46" s="44"/>
      <c r="B46" s="43"/>
      <c r="C46" s="44"/>
      <c r="D46" s="44"/>
      <c r="E46" s="44"/>
      <c r="F46" s="44"/>
      <c r="G46" s="44"/>
      <c r="H46" s="44"/>
      <c r="I46" s="44"/>
      <c r="J46" s="44"/>
    </row>
    <row r="47" spans="1:10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</row>
  </sheetData>
  <mergeCells count="22">
    <mergeCell ref="R7:U9"/>
    <mergeCell ref="A8:G8"/>
    <mergeCell ref="A11:G11"/>
    <mergeCell ref="A13:G13"/>
    <mergeCell ref="A15:G15"/>
    <mergeCell ref="P3:Q6"/>
    <mergeCell ref="A3:A6"/>
    <mergeCell ref="B3:B6"/>
    <mergeCell ref="C3:C6"/>
    <mergeCell ref="D3:I3"/>
    <mergeCell ref="J3:J6"/>
    <mergeCell ref="D4:D6"/>
    <mergeCell ref="E4:I4"/>
    <mergeCell ref="E5:E6"/>
    <mergeCell ref="F5:F6"/>
    <mergeCell ref="G5:G6"/>
    <mergeCell ref="H5:I5"/>
    <mergeCell ref="A17:G17"/>
    <mergeCell ref="A21:G21"/>
    <mergeCell ref="A22:G22"/>
    <mergeCell ref="A19:G19"/>
    <mergeCell ref="A2:J2"/>
  </mergeCells>
  <phoneticPr fontId="5" type="noConversion"/>
  <pageMargins left="0.75" right="0.75" top="1" bottom="1" header="0.5" footer="0.5"/>
  <pageSetup paperSize="9" scale="38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opLeftCell="A16" zoomScale="90" zoomScaleNormal="90" workbookViewId="0">
      <selection activeCell="J35" sqref="J35"/>
    </sheetView>
  </sheetViews>
  <sheetFormatPr defaultColWidth="8.7109375" defaultRowHeight="12.75" x14ac:dyDescent="0.25"/>
  <cols>
    <col min="1" max="1" width="5.140625" style="38" customWidth="1"/>
    <col min="2" max="2" width="29.5703125" style="38" customWidth="1"/>
    <col min="3" max="3" width="12.85546875" style="38" customWidth="1"/>
    <col min="4" max="4" width="17.85546875" style="38" customWidth="1"/>
    <col min="5" max="5" width="12.85546875" style="38" customWidth="1"/>
    <col min="6" max="6" width="11.28515625" style="38" customWidth="1"/>
    <col min="7" max="7" width="10.28515625" style="38" customWidth="1"/>
    <col min="8" max="8" width="14.85546875" style="38" customWidth="1"/>
    <col min="9" max="9" width="13.7109375" style="38" customWidth="1"/>
    <col min="10" max="10" width="23" style="38" customWidth="1"/>
    <col min="11" max="11" width="8.7109375" style="38"/>
    <col min="12" max="12" width="10.28515625" style="38" customWidth="1"/>
    <col min="13" max="13" width="7.5703125" style="39" customWidth="1"/>
    <col min="14" max="14" width="24.28515625" style="39" customWidth="1"/>
    <col min="15" max="15" width="8.28515625" style="39" customWidth="1"/>
    <col min="16" max="16" width="10.140625" style="38" customWidth="1"/>
    <col min="17" max="20" width="8.7109375" style="38"/>
    <col min="21" max="21" width="2.5703125" style="38" customWidth="1"/>
    <col min="22" max="22" width="8.7109375" style="38" hidden="1" customWidth="1"/>
    <col min="23" max="16384" width="8.7109375" style="38"/>
  </cols>
  <sheetData>
    <row r="1" spans="1:23" ht="15.75" x14ac:dyDescent="0.25">
      <c r="J1" s="76" t="s">
        <v>138</v>
      </c>
    </row>
    <row r="2" spans="1:23" ht="64.900000000000006" customHeight="1" x14ac:dyDescent="0.25">
      <c r="A2" s="215" t="s">
        <v>209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23" ht="42" customHeight="1" x14ac:dyDescent="0.25">
      <c r="A3" s="209" t="s">
        <v>0</v>
      </c>
      <c r="B3" s="244" t="s">
        <v>176</v>
      </c>
      <c r="C3" s="244" t="s">
        <v>29</v>
      </c>
      <c r="D3" s="244" t="s">
        <v>177</v>
      </c>
      <c r="E3" s="244"/>
      <c r="F3" s="244"/>
      <c r="G3" s="244"/>
      <c r="H3" s="244"/>
      <c r="I3" s="244"/>
      <c r="J3" s="244" t="s">
        <v>129</v>
      </c>
      <c r="L3" s="47"/>
      <c r="M3" s="48"/>
      <c r="N3" s="48"/>
      <c r="O3" s="48"/>
      <c r="P3" s="243"/>
      <c r="Q3" s="243"/>
    </row>
    <row r="4" spans="1:23" ht="15" customHeight="1" x14ac:dyDescent="0.25">
      <c r="A4" s="209"/>
      <c r="B4" s="244"/>
      <c r="C4" s="244"/>
      <c r="D4" s="244" t="s">
        <v>130</v>
      </c>
      <c r="E4" s="245" t="s">
        <v>210</v>
      </c>
      <c r="F4" s="246"/>
      <c r="G4" s="246"/>
      <c r="H4" s="246"/>
      <c r="I4" s="247"/>
      <c r="J4" s="244"/>
      <c r="L4" s="47"/>
      <c r="M4" s="48"/>
      <c r="N4" s="48"/>
      <c r="O4" s="48"/>
      <c r="P4" s="243"/>
      <c r="Q4" s="243"/>
    </row>
    <row r="5" spans="1:23" ht="15" customHeight="1" x14ac:dyDescent="0.25">
      <c r="A5" s="209"/>
      <c r="B5" s="244"/>
      <c r="C5" s="244"/>
      <c r="D5" s="244"/>
      <c r="E5" s="219" t="s">
        <v>202</v>
      </c>
      <c r="F5" s="182" t="s">
        <v>203</v>
      </c>
      <c r="G5" s="179" t="s">
        <v>31</v>
      </c>
      <c r="H5" s="224" t="s">
        <v>32</v>
      </c>
      <c r="I5" s="225"/>
      <c r="J5" s="244"/>
      <c r="L5" s="47"/>
      <c r="M5" s="48"/>
      <c r="N5" s="48"/>
      <c r="O5" s="48"/>
      <c r="P5" s="243"/>
      <c r="Q5" s="243"/>
    </row>
    <row r="6" spans="1:23" ht="55.9" customHeight="1" x14ac:dyDescent="0.25">
      <c r="A6" s="209"/>
      <c r="B6" s="244"/>
      <c r="C6" s="244"/>
      <c r="D6" s="244"/>
      <c r="E6" s="221"/>
      <c r="F6" s="183"/>
      <c r="G6" s="180"/>
      <c r="H6" s="148" t="s">
        <v>206</v>
      </c>
      <c r="I6" s="148" t="s">
        <v>205</v>
      </c>
      <c r="J6" s="244"/>
      <c r="L6" s="47"/>
      <c r="M6" s="48"/>
      <c r="N6" s="48"/>
      <c r="O6" s="48"/>
      <c r="P6" s="243"/>
      <c r="Q6" s="243"/>
    </row>
    <row r="7" spans="1:23" ht="15.6" customHeight="1" x14ac:dyDescent="0.25">
      <c r="A7" s="37">
        <v>1</v>
      </c>
      <c r="B7" s="37">
        <v>2</v>
      </c>
      <c r="C7" s="37">
        <v>3</v>
      </c>
      <c r="D7" s="37">
        <v>4</v>
      </c>
      <c r="E7" s="149">
        <v>5</v>
      </c>
      <c r="F7" s="153" t="s">
        <v>61</v>
      </c>
      <c r="G7" s="37">
        <v>6</v>
      </c>
      <c r="H7" s="149">
        <v>7</v>
      </c>
      <c r="I7" s="153" t="s">
        <v>211</v>
      </c>
      <c r="J7" s="37">
        <v>8</v>
      </c>
      <c r="L7" s="47"/>
      <c r="M7" s="48"/>
      <c r="N7" s="48"/>
      <c r="O7" s="48"/>
      <c r="P7" s="47"/>
      <c r="Q7" s="48"/>
      <c r="R7" s="249" t="s">
        <v>33</v>
      </c>
      <c r="S7" s="249"/>
      <c r="T7" s="249"/>
      <c r="U7" s="249"/>
      <c r="V7" s="41"/>
      <c r="W7" s="41"/>
    </row>
    <row r="8" spans="1:23" ht="30" customHeight="1" x14ac:dyDescent="0.25">
      <c r="A8" s="250" t="s">
        <v>139</v>
      </c>
      <c r="B8" s="251"/>
      <c r="C8" s="251"/>
      <c r="D8" s="251"/>
      <c r="E8" s="251"/>
      <c r="F8" s="251"/>
      <c r="G8" s="252"/>
      <c r="H8" s="127">
        <f>0.4*((H9+H10+H11+H12+H13+H14)/5)</f>
        <v>0.67543756281842449</v>
      </c>
      <c r="I8" s="127">
        <f>0.4*((I9+I10+I11+I12+I13+I14)/5)</f>
        <v>0.4</v>
      </c>
      <c r="J8" s="112"/>
      <c r="L8" s="47"/>
      <c r="M8" s="48"/>
      <c r="N8" s="48"/>
      <c r="O8" s="48"/>
      <c r="P8" s="47"/>
      <c r="Q8" s="47"/>
      <c r="R8" s="249"/>
      <c r="S8" s="249"/>
      <c r="T8" s="249"/>
      <c r="U8" s="249"/>
    </row>
    <row r="9" spans="1:23" ht="43.5" customHeight="1" x14ac:dyDescent="0.25">
      <c r="A9" s="63" t="s">
        <v>13</v>
      </c>
      <c r="B9" s="53" t="s">
        <v>72</v>
      </c>
      <c r="C9" s="46" t="s">
        <v>91</v>
      </c>
      <c r="D9" s="46">
        <f>прогр.!D21</f>
        <v>0.26</v>
      </c>
      <c r="E9" s="46">
        <v>0.33</v>
      </c>
      <c r="F9" s="46">
        <f>прогр.!F21</f>
        <v>0.39</v>
      </c>
      <c r="G9" s="46">
        <f>прогр.!G21</f>
        <v>0.39</v>
      </c>
      <c r="H9" s="126">
        <f>G9/E9</f>
        <v>1.1818181818181819</v>
      </c>
      <c r="I9" s="126">
        <f>G9/F9</f>
        <v>1</v>
      </c>
      <c r="J9" s="35"/>
      <c r="L9" s="47"/>
      <c r="M9" s="48"/>
      <c r="N9" s="49"/>
      <c r="O9" s="48"/>
      <c r="P9" s="47"/>
      <c r="Q9" s="47"/>
      <c r="R9" s="249"/>
      <c r="S9" s="249"/>
      <c r="T9" s="249"/>
      <c r="U9" s="249"/>
    </row>
    <row r="10" spans="1:23" ht="78.75" customHeight="1" x14ac:dyDescent="0.25">
      <c r="A10" s="63" t="s">
        <v>26</v>
      </c>
      <c r="B10" s="14" t="s">
        <v>56</v>
      </c>
      <c r="C10" s="46" t="s">
        <v>91</v>
      </c>
      <c r="D10" s="46">
        <f>прогр.!D22</f>
        <v>100</v>
      </c>
      <c r="E10" s="46">
        <v>100</v>
      </c>
      <c r="F10" s="46">
        <f>прогр.!F22</f>
        <v>100</v>
      </c>
      <c r="G10" s="46">
        <f>прогр.!G22</f>
        <v>100</v>
      </c>
      <c r="H10" s="126">
        <f t="shared" ref="H10:H13" si="0">G10/E10</f>
        <v>1</v>
      </c>
      <c r="I10" s="126">
        <f>G10/F10</f>
        <v>1</v>
      </c>
      <c r="J10" s="35"/>
      <c r="L10" s="47"/>
      <c r="M10" s="48"/>
      <c r="N10" s="49"/>
      <c r="O10" s="48"/>
      <c r="P10" s="47"/>
      <c r="Q10" s="47"/>
      <c r="R10" s="54"/>
      <c r="S10" s="54"/>
      <c r="T10" s="54"/>
      <c r="U10" s="54"/>
    </row>
    <row r="11" spans="1:23" ht="39.75" customHeight="1" x14ac:dyDescent="0.25">
      <c r="A11" s="63" t="s">
        <v>34</v>
      </c>
      <c r="B11" s="14" t="s">
        <v>55</v>
      </c>
      <c r="C11" s="46" t="s">
        <v>39</v>
      </c>
      <c r="D11" s="46">
        <f>прогр.!D23</f>
        <v>200</v>
      </c>
      <c r="E11" s="46">
        <v>200</v>
      </c>
      <c r="F11" s="46">
        <f>прогр.!F23</f>
        <v>200</v>
      </c>
      <c r="G11" s="46">
        <f>прогр.!G23</f>
        <v>200</v>
      </c>
      <c r="H11" s="126">
        <f t="shared" si="0"/>
        <v>1</v>
      </c>
      <c r="I11" s="126">
        <f>G11/F11</f>
        <v>1</v>
      </c>
      <c r="J11" s="35"/>
      <c r="L11" s="47"/>
      <c r="M11" s="48"/>
      <c r="N11" s="49"/>
      <c r="O11" s="48"/>
      <c r="P11" s="47"/>
      <c r="Q11" s="47"/>
      <c r="R11" s="54"/>
      <c r="S11" s="54"/>
      <c r="T11" s="54"/>
      <c r="U11" s="54"/>
    </row>
    <row r="12" spans="1:23" ht="56.45" customHeight="1" x14ac:dyDescent="0.25">
      <c r="A12" s="63" t="s">
        <v>35</v>
      </c>
      <c r="B12" s="14" t="s">
        <v>80</v>
      </c>
      <c r="C12" s="46" t="s">
        <v>91</v>
      </c>
      <c r="D12" s="46">
        <f>прогр.!D24</f>
        <v>100</v>
      </c>
      <c r="E12" s="46">
        <v>24.4</v>
      </c>
      <c r="F12" s="46">
        <f>прогр.!F24</f>
        <v>100</v>
      </c>
      <c r="G12" s="46">
        <f>прогр.!G24</f>
        <v>100</v>
      </c>
      <c r="H12" s="126">
        <f t="shared" si="0"/>
        <v>4.0983606557377055</v>
      </c>
      <c r="I12" s="126">
        <f>G12/F12</f>
        <v>1</v>
      </c>
      <c r="J12" s="51"/>
      <c r="L12" s="47"/>
      <c r="M12" s="48"/>
      <c r="N12" s="49"/>
      <c r="O12" s="48"/>
      <c r="P12" s="47"/>
      <c r="Q12" s="47"/>
      <c r="R12" s="40"/>
      <c r="S12" s="40"/>
      <c r="T12" s="40"/>
      <c r="U12" s="40"/>
    </row>
    <row r="13" spans="1:23" ht="41.45" customHeight="1" x14ac:dyDescent="0.25">
      <c r="A13" s="63" t="s">
        <v>36</v>
      </c>
      <c r="B13" s="14" t="s">
        <v>57</v>
      </c>
      <c r="C13" s="46" t="s">
        <v>91</v>
      </c>
      <c r="D13" s="46">
        <f>прогр.!D25</f>
        <v>7.6</v>
      </c>
      <c r="E13" s="46">
        <v>4.3</v>
      </c>
      <c r="F13" s="46">
        <f>прогр.!F25</f>
        <v>5</v>
      </c>
      <c r="G13" s="46">
        <f>прогр.!G25</f>
        <v>5</v>
      </c>
      <c r="H13" s="126">
        <f t="shared" si="0"/>
        <v>1.1627906976744187</v>
      </c>
      <c r="I13" s="126">
        <f>G13/F13</f>
        <v>1</v>
      </c>
      <c r="J13" s="50"/>
      <c r="L13" s="47"/>
      <c r="M13" s="48"/>
      <c r="N13" s="49"/>
      <c r="O13" s="48"/>
      <c r="P13" s="47"/>
      <c r="Q13" s="47"/>
      <c r="R13" s="40"/>
      <c r="S13" s="40"/>
      <c r="T13" s="40"/>
      <c r="U13" s="40"/>
    </row>
    <row r="14" spans="1:23" ht="58.15" customHeight="1" x14ac:dyDescent="0.25">
      <c r="A14" s="63" t="s">
        <v>37</v>
      </c>
      <c r="B14" s="84" t="s">
        <v>69</v>
      </c>
      <c r="C14" s="46" t="s">
        <v>95</v>
      </c>
      <c r="D14" s="46">
        <f>прогр.!D26</f>
        <v>0</v>
      </c>
      <c r="E14" s="46">
        <v>0</v>
      </c>
      <c r="F14" s="46">
        <v>0</v>
      </c>
      <c r="G14" s="46">
        <f>прогр.!G26</f>
        <v>0</v>
      </c>
      <c r="H14" s="126">
        <v>0</v>
      </c>
      <c r="I14" s="160">
        <v>0</v>
      </c>
      <c r="J14" s="55"/>
      <c r="L14" s="47"/>
      <c r="M14" s="48"/>
      <c r="N14" s="49"/>
      <c r="O14" s="48"/>
      <c r="P14" s="47"/>
      <c r="Q14" s="47"/>
      <c r="R14" s="54"/>
      <c r="S14" s="54"/>
      <c r="T14" s="54"/>
      <c r="U14" s="54"/>
    </row>
    <row r="15" spans="1:23" ht="28.5" customHeight="1" x14ac:dyDescent="0.25">
      <c r="A15" s="253" t="s">
        <v>160</v>
      </c>
      <c r="B15" s="254"/>
      <c r="C15" s="254"/>
      <c r="D15" s="254"/>
      <c r="E15" s="254"/>
      <c r="F15" s="254"/>
      <c r="G15" s="254"/>
      <c r="H15" s="127">
        <f>H16</f>
        <v>1.1227709190672155</v>
      </c>
      <c r="I15" s="127">
        <f>I16</f>
        <v>1</v>
      </c>
      <c r="J15" s="82"/>
      <c r="L15" s="47"/>
      <c r="M15" s="48"/>
      <c r="N15" s="48"/>
      <c r="O15" s="48"/>
      <c r="P15" s="47"/>
      <c r="Q15" s="47"/>
    </row>
    <row r="16" spans="1:23" ht="30.6" customHeight="1" x14ac:dyDescent="0.25">
      <c r="A16" s="63" t="s">
        <v>14</v>
      </c>
      <c r="B16" s="14" t="s">
        <v>58</v>
      </c>
      <c r="C16" s="46" t="s">
        <v>93</v>
      </c>
      <c r="D16" s="46">
        <v>347</v>
      </c>
      <c r="E16" s="46">
        <v>437.4</v>
      </c>
      <c r="F16" s="46">
        <v>491.1</v>
      </c>
      <c r="G16" s="46">
        <v>491.1</v>
      </c>
      <c r="H16" s="126">
        <f>G16/E16</f>
        <v>1.1227709190672155</v>
      </c>
      <c r="I16" s="126">
        <f>G16/F16</f>
        <v>1</v>
      </c>
      <c r="J16" s="14"/>
      <c r="L16" s="47"/>
      <c r="M16" s="48"/>
      <c r="N16" s="49"/>
      <c r="O16" s="48"/>
      <c r="P16" s="47"/>
      <c r="Q16" s="47"/>
    </row>
    <row r="17" spans="1:17" ht="28.9" customHeight="1" x14ac:dyDescent="0.25">
      <c r="A17" s="253" t="s">
        <v>142</v>
      </c>
      <c r="B17" s="254"/>
      <c r="C17" s="254"/>
      <c r="D17" s="254"/>
      <c r="E17" s="254"/>
      <c r="F17" s="254"/>
      <c r="G17" s="254"/>
      <c r="H17" s="127">
        <f>H18</f>
        <v>1</v>
      </c>
      <c r="I17" s="127">
        <f>I18</f>
        <v>1</v>
      </c>
      <c r="J17" s="82"/>
      <c r="L17" s="47"/>
      <c r="M17" s="48"/>
      <c r="N17" s="48"/>
      <c r="O17" s="48"/>
      <c r="P17" s="47"/>
      <c r="Q17" s="47"/>
    </row>
    <row r="18" spans="1:17" ht="30.6" customHeight="1" x14ac:dyDescent="0.25">
      <c r="A18" s="63" t="s">
        <v>47</v>
      </c>
      <c r="B18" s="14" t="s">
        <v>140</v>
      </c>
      <c r="C18" s="46" t="s">
        <v>90</v>
      </c>
      <c r="D18" s="46">
        <v>33</v>
      </c>
      <c r="E18" s="46">
        <v>16</v>
      </c>
      <c r="F18" s="46">
        <v>16</v>
      </c>
      <c r="G18" s="46">
        <v>16</v>
      </c>
      <c r="H18" s="46">
        <f>G18/E18</f>
        <v>1</v>
      </c>
      <c r="I18" s="126">
        <f>G18/F18</f>
        <v>1</v>
      </c>
      <c r="J18" s="51"/>
      <c r="L18" s="47"/>
      <c r="M18" s="48"/>
      <c r="N18" s="48"/>
      <c r="O18" s="48"/>
      <c r="P18" s="47"/>
      <c r="Q18" s="47"/>
    </row>
    <row r="19" spans="1:17" ht="17.45" customHeight="1" x14ac:dyDescent="0.25">
      <c r="A19" s="253" t="s">
        <v>141</v>
      </c>
      <c r="B19" s="254"/>
      <c r="C19" s="254"/>
      <c r="D19" s="254"/>
      <c r="E19" s="254"/>
      <c r="F19" s="254"/>
      <c r="G19" s="255"/>
      <c r="H19" s="127">
        <f>H20</f>
        <v>1</v>
      </c>
      <c r="I19" s="127">
        <f>I20</f>
        <v>1</v>
      </c>
      <c r="J19" s="82"/>
      <c r="L19" s="47"/>
      <c r="M19" s="48"/>
      <c r="N19" s="48"/>
      <c r="O19" s="48"/>
      <c r="P19" s="47"/>
      <c r="Q19" s="47"/>
    </row>
    <row r="20" spans="1:17" ht="29.25" customHeight="1" x14ac:dyDescent="0.25">
      <c r="A20" s="63" t="s">
        <v>59</v>
      </c>
      <c r="B20" s="14" t="s">
        <v>60</v>
      </c>
      <c r="C20" s="46" t="s">
        <v>91</v>
      </c>
      <c r="D20" s="114">
        <v>100</v>
      </c>
      <c r="E20" s="114">
        <v>100</v>
      </c>
      <c r="F20" s="114">
        <v>100</v>
      </c>
      <c r="G20" s="114">
        <v>100</v>
      </c>
      <c r="H20" s="114">
        <f>G20/E20</f>
        <v>1</v>
      </c>
      <c r="I20" s="126">
        <f>G20/F20</f>
        <v>1</v>
      </c>
      <c r="J20" s="46"/>
      <c r="L20" s="47"/>
      <c r="M20" s="48"/>
      <c r="N20" s="48"/>
      <c r="O20" s="48"/>
      <c r="P20" s="47"/>
      <c r="Q20" s="47"/>
    </row>
    <row r="21" spans="1:17" ht="28.9" customHeight="1" x14ac:dyDescent="0.25">
      <c r="A21" s="253" t="s">
        <v>143</v>
      </c>
      <c r="B21" s="254"/>
      <c r="C21" s="254"/>
      <c r="D21" s="254"/>
      <c r="E21" s="254"/>
      <c r="F21" s="254"/>
      <c r="G21" s="255"/>
      <c r="H21" s="127">
        <f>H22</f>
        <v>1</v>
      </c>
      <c r="I21" s="127">
        <f>I22</f>
        <v>1</v>
      </c>
      <c r="J21" s="82"/>
      <c r="L21" s="47"/>
      <c r="M21" s="48"/>
      <c r="N21" s="48"/>
      <c r="O21" s="48"/>
      <c r="P21" s="47"/>
      <c r="Q21" s="47"/>
    </row>
    <row r="22" spans="1:17" ht="57.6" customHeight="1" x14ac:dyDescent="0.25">
      <c r="A22" s="63" t="s">
        <v>61</v>
      </c>
      <c r="B22" s="74" t="s">
        <v>96</v>
      </c>
      <c r="C22" s="126" t="s">
        <v>91</v>
      </c>
      <c r="D22" s="126">
        <v>100</v>
      </c>
      <c r="E22" s="126">
        <v>100</v>
      </c>
      <c r="F22" s="126">
        <v>100</v>
      </c>
      <c r="G22" s="126">
        <v>100</v>
      </c>
      <c r="H22" s="126">
        <f>G22/E22</f>
        <v>1</v>
      </c>
      <c r="I22" s="126">
        <f>G22/F22</f>
        <v>1</v>
      </c>
      <c r="J22" s="46"/>
      <c r="L22" s="47"/>
      <c r="M22" s="48"/>
      <c r="N22" s="48"/>
      <c r="O22" s="48"/>
      <c r="P22" s="47"/>
      <c r="Q22" s="47"/>
    </row>
    <row r="23" spans="1:17" ht="30" customHeight="1" x14ac:dyDescent="0.25">
      <c r="A23" s="253" t="s">
        <v>144</v>
      </c>
      <c r="B23" s="254"/>
      <c r="C23" s="254"/>
      <c r="D23" s="254"/>
      <c r="E23" s="254"/>
      <c r="F23" s="254"/>
      <c r="G23" s="255"/>
      <c r="H23" s="127">
        <f>H24+H25</f>
        <v>1.3333333333333333</v>
      </c>
      <c r="I23" s="127">
        <f>I24+I25</f>
        <v>1</v>
      </c>
      <c r="J23" s="82"/>
      <c r="L23" s="47"/>
      <c r="M23" s="48"/>
      <c r="N23" s="48"/>
      <c r="O23" s="48"/>
      <c r="P23" s="47"/>
      <c r="Q23" s="47"/>
    </row>
    <row r="24" spans="1:17" ht="58.15" customHeight="1" x14ac:dyDescent="0.25">
      <c r="A24" s="63" t="s">
        <v>63</v>
      </c>
      <c r="B24" s="14" t="s">
        <v>62</v>
      </c>
      <c r="C24" s="114" t="s">
        <v>91</v>
      </c>
      <c r="D24" s="114">
        <v>100</v>
      </c>
      <c r="E24" s="114">
        <v>75</v>
      </c>
      <c r="F24" s="114">
        <v>100</v>
      </c>
      <c r="G24" s="114">
        <v>100</v>
      </c>
      <c r="H24" s="114">
        <f>G24/E24</f>
        <v>1.3333333333333333</v>
      </c>
      <c r="I24" s="114">
        <f>G24/F24</f>
        <v>1</v>
      </c>
      <c r="J24" s="46"/>
    </row>
    <row r="25" spans="1:17" ht="58.15" customHeight="1" x14ac:dyDescent="0.25">
      <c r="A25" s="63" t="s">
        <v>97</v>
      </c>
      <c r="B25" s="84" t="s">
        <v>69</v>
      </c>
      <c r="C25" s="114" t="s">
        <v>90</v>
      </c>
      <c r="D25" s="114">
        <v>0</v>
      </c>
      <c r="E25" s="114">
        <v>0</v>
      </c>
      <c r="F25" s="114">
        <v>0</v>
      </c>
      <c r="G25" s="114">
        <v>0</v>
      </c>
      <c r="H25" s="114">
        <v>0</v>
      </c>
      <c r="I25" s="164">
        <v>0</v>
      </c>
      <c r="J25" s="46"/>
    </row>
    <row r="26" spans="1:17" ht="32.25" customHeight="1" x14ac:dyDescent="0.25">
      <c r="A26" s="253" t="s">
        <v>145</v>
      </c>
      <c r="B26" s="254"/>
      <c r="C26" s="254"/>
      <c r="D26" s="254"/>
      <c r="E26" s="254"/>
      <c r="F26" s="254"/>
      <c r="G26" s="255"/>
      <c r="H26" s="127">
        <f>H27</f>
        <v>1</v>
      </c>
      <c r="I26" s="127">
        <f>I27</f>
        <v>1</v>
      </c>
      <c r="J26" s="82"/>
    </row>
    <row r="27" spans="1:17" ht="85.15" customHeight="1" x14ac:dyDescent="0.25">
      <c r="A27" s="63" t="s">
        <v>98</v>
      </c>
      <c r="B27" s="84" t="s">
        <v>99</v>
      </c>
      <c r="C27" s="114" t="s">
        <v>39</v>
      </c>
      <c r="D27" s="114">
        <v>20</v>
      </c>
      <c r="E27" s="114">
        <v>20</v>
      </c>
      <c r="F27" s="114">
        <v>20</v>
      </c>
      <c r="G27" s="114">
        <v>20</v>
      </c>
      <c r="H27" s="114">
        <f>G27/E27</f>
        <v>1</v>
      </c>
      <c r="I27" s="114">
        <f>G27/F27</f>
        <v>1</v>
      </c>
      <c r="J27" s="46"/>
    </row>
    <row r="28" spans="1:17" ht="29.45" customHeight="1" x14ac:dyDescent="0.25">
      <c r="A28" s="253" t="s">
        <v>146</v>
      </c>
      <c r="B28" s="254"/>
      <c r="C28" s="254"/>
      <c r="D28" s="254"/>
      <c r="E28" s="254"/>
      <c r="F28" s="254"/>
      <c r="G28" s="255"/>
      <c r="H28" s="127">
        <f>H29</f>
        <v>0</v>
      </c>
      <c r="I28" s="161">
        <f>I29</f>
        <v>1</v>
      </c>
      <c r="J28" s="82"/>
    </row>
    <row r="29" spans="1:17" ht="70.900000000000006" customHeight="1" x14ac:dyDescent="0.25">
      <c r="A29" s="63" t="s">
        <v>105</v>
      </c>
      <c r="B29" s="103" t="s">
        <v>106</v>
      </c>
      <c r="C29" s="114" t="s">
        <v>39</v>
      </c>
      <c r="D29" s="114">
        <v>6</v>
      </c>
      <c r="E29" s="114">
        <v>2</v>
      </c>
      <c r="F29" s="114">
        <v>2</v>
      </c>
      <c r="G29" s="164">
        <v>2</v>
      </c>
      <c r="H29" s="114">
        <v>0</v>
      </c>
      <c r="I29" s="164">
        <f>G29/F29</f>
        <v>1</v>
      </c>
      <c r="J29" s="46"/>
    </row>
    <row r="30" spans="1:17" x14ac:dyDescent="0.25">
      <c r="A30" s="229"/>
      <c r="B30" s="230"/>
      <c r="C30" s="230"/>
      <c r="D30" s="230"/>
      <c r="E30" s="230"/>
      <c r="F30" s="230"/>
      <c r="G30" s="231"/>
      <c r="H30" s="127">
        <f>0.6*((H15+H17+H19+H21+H23+H26+H28)/7)</f>
        <v>0.55338036449147554</v>
      </c>
      <c r="I30" s="127">
        <f>0.6*((I15+I17+I19+I21+I23+I26+I28)/7)</f>
        <v>0.6</v>
      </c>
      <c r="J30" s="58"/>
    </row>
    <row r="31" spans="1:17" x14ac:dyDescent="0.25">
      <c r="A31" s="232" t="s">
        <v>134</v>
      </c>
      <c r="B31" s="233"/>
      <c r="C31" s="233"/>
      <c r="D31" s="233"/>
      <c r="E31" s="233"/>
      <c r="F31" s="233"/>
      <c r="G31" s="234"/>
      <c r="H31" s="127">
        <f>H8+H30</f>
        <v>1.2288179273099</v>
      </c>
      <c r="I31" s="161">
        <f>I8+I30</f>
        <v>1</v>
      </c>
      <c r="J31" s="46"/>
    </row>
    <row r="32" spans="1:17" x14ac:dyDescent="0.25">
      <c r="A32" s="42"/>
      <c r="B32" s="43"/>
      <c r="C32" s="66"/>
      <c r="D32" s="66"/>
      <c r="E32" s="66"/>
      <c r="F32" s="66"/>
      <c r="G32" s="44"/>
      <c r="H32" s="44"/>
      <c r="I32" s="44"/>
      <c r="J32" s="44"/>
    </row>
    <row r="33" spans="1:10" x14ac:dyDescent="0.25">
      <c r="A33" s="42"/>
      <c r="B33" s="43"/>
      <c r="C33" s="44"/>
      <c r="D33" s="44"/>
      <c r="E33" s="44"/>
      <c r="F33" s="44"/>
      <c r="G33" s="44"/>
      <c r="H33" s="44"/>
      <c r="I33" s="44"/>
      <c r="J33" s="44"/>
    </row>
    <row r="34" spans="1:10" x14ac:dyDescent="0.25">
      <c r="A34" s="42"/>
      <c r="B34" s="107"/>
      <c r="C34" s="44"/>
      <c r="D34" s="44"/>
      <c r="E34" s="44"/>
      <c r="F34" s="44"/>
      <c r="G34" s="44"/>
      <c r="H34" s="44"/>
      <c r="I34" s="44"/>
      <c r="J34" s="44"/>
    </row>
    <row r="35" spans="1:10" x14ac:dyDescent="0.25">
      <c r="A35" s="42"/>
      <c r="B35" s="43"/>
      <c r="C35" s="44"/>
      <c r="D35" s="44"/>
      <c r="E35" s="44"/>
      <c r="F35" s="44"/>
      <c r="G35" s="44"/>
      <c r="H35" s="44"/>
      <c r="I35" s="44"/>
      <c r="J35" s="44"/>
    </row>
    <row r="36" spans="1:10" x14ac:dyDescent="0.25">
      <c r="A36" s="42"/>
      <c r="B36" s="43"/>
      <c r="C36" s="44"/>
      <c r="D36" s="44"/>
      <c r="E36" s="44"/>
      <c r="F36" s="44"/>
      <c r="G36" s="44"/>
      <c r="H36" s="44"/>
      <c r="I36" s="44"/>
      <c r="J36" s="44"/>
    </row>
    <row r="37" spans="1:10" x14ac:dyDescent="0.25">
      <c r="A37" s="42"/>
      <c r="B37" s="43"/>
      <c r="C37" s="44"/>
      <c r="D37" s="44"/>
      <c r="E37" s="44"/>
      <c r="F37" s="44"/>
      <c r="G37" s="44"/>
      <c r="H37" s="44"/>
      <c r="I37" s="44"/>
      <c r="J37" s="44"/>
    </row>
    <row r="38" spans="1:10" x14ac:dyDescent="0.25">
      <c r="A38" s="42"/>
      <c r="B38" s="43"/>
      <c r="C38" s="44"/>
      <c r="D38" s="44"/>
      <c r="E38" s="44"/>
      <c r="F38" s="44"/>
      <c r="G38" s="44"/>
      <c r="H38" s="44"/>
      <c r="I38" s="44"/>
      <c r="J38" s="44"/>
    </row>
    <row r="39" spans="1:10" x14ac:dyDescent="0.25">
      <c r="A39" s="42"/>
      <c r="B39" s="43"/>
      <c r="C39" s="44"/>
      <c r="D39" s="44"/>
      <c r="E39" s="44"/>
      <c r="F39" s="44"/>
      <c r="G39" s="44"/>
      <c r="H39" s="44"/>
      <c r="I39" s="44"/>
      <c r="J39" s="44"/>
    </row>
    <row r="40" spans="1:10" x14ac:dyDescent="0.25">
      <c r="A40" s="42"/>
      <c r="B40" s="43"/>
      <c r="C40" s="44"/>
      <c r="D40" s="44"/>
      <c r="E40" s="44"/>
      <c r="F40" s="44"/>
      <c r="G40" s="44"/>
      <c r="H40" s="44"/>
      <c r="I40" s="44"/>
      <c r="J40" s="44"/>
    </row>
    <row r="41" spans="1:10" x14ac:dyDescent="0.25">
      <c r="A41" s="42"/>
      <c r="B41" s="43"/>
      <c r="C41" s="44"/>
      <c r="D41" s="44"/>
      <c r="E41" s="44"/>
      <c r="F41" s="44"/>
      <c r="G41" s="44"/>
      <c r="H41" s="44"/>
      <c r="I41" s="44"/>
      <c r="J41" s="44"/>
    </row>
    <row r="42" spans="1:10" x14ac:dyDescent="0.25">
      <c r="A42" s="42"/>
      <c r="B42" s="43"/>
      <c r="C42" s="44"/>
      <c r="D42" s="44"/>
      <c r="E42" s="44"/>
      <c r="F42" s="44"/>
      <c r="G42" s="44"/>
      <c r="H42" s="44"/>
      <c r="I42" s="44"/>
      <c r="J42" s="44"/>
    </row>
    <row r="43" spans="1:10" x14ac:dyDescent="0.25">
      <c r="A43" s="42"/>
      <c r="B43" s="43"/>
      <c r="C43" s="44"/>
      <c r="D43" s="44"/>
      <c r="E43" s="44"/>
      <c r="F43" s="44"/>
      <c r="G43" s="44"/>
      <c r="H43" s="44"/>
      <c r="I43" s="44"/>
      <c r="J43" s="44"/>
    </row>
    <row r="44" spans="1:10" x14ac:dyDescent="0.25">
      <c r="A44" s="42"/>
      <c r="B44" s="43"/>
      <c r="C44" s="44"/>
      <c r="D44" s="44"/>
      <c r="E44" s="44"/>
      <c r="F44" s="44"/>
      <c r="G44" s="44"/>
      <c r="H44" s="44"/>
      <c r="I44" s="44"/>
      <c r="J44" s="44"/>
    </row>
    <row r="45" spans="1:10" x14ac:dyDescent="0.25">
      <c r="A45" s="42"/>
      <c r="B45" s="43"/>
      <c r="C45" s="44"/>
      <c r="D45" s="44"/>
      <c r="E45" s="44"/>
      <c r="F45" s="44"/>
      <c r="G45" s="44"/>
      <c r="H45" s="44"/>
      <c r="I45" s="44"/>
      <c r="J45" s="44"/>
    </row>
    <row r="46" spans="1:10" x14ac:dyDescent="0.25">
      <c r="A46" s="42"/>
      <c r="B46" s="43"/>
      <c r="C46" s="44"/>
      <c r="D46" s="44"/>
      <c r="E46" s="44"/>
      <c r="F46" s="44"/>
      <c r="G46" s="44"/>
      <c r="H46" s="44"/>
      <c r="I46" s="44"/>
      <c r="J46" s="44"/>
    </row>
    <row r="47" spans="1:10" x14ac:dyDescent="0.25">
      <c r="A47" s="44"/>
      <c r="B47" s="43"/>
      <c r="C47" s="44"/>
      <c r="D47" s="44"/>
      <c r="E47" s="44"/>
      <c r="F47" s="44"/>
      <c r="G47" s="44"/>
      <c r="H47" s="44"/>
      <c r="I47" s="44"/>
      <c r="J47" s="44"/>
    </row>
    <row r="48" spans="1:10" x14ac:dyDescent="0.25">
      <c r="A48" s="44"/>
      <c r="B48" s="43"/>
      <c r="C48" s="44"/>
      <c r="D48" s="44"/>
      <c r="E48" s="44"/>
      <c r="F48" s="44"/>
      <c r="G48" s="44"/>
      <c r="H48" s="44"/>
      <c r="I48" s="44"/>
      <c r="J48" s="44"/>
    </row>
    <row r="49" spans="1:10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</row>
  </sheetData>
  <mergeCells count="24">
    <mergeCell ref="A2:J2"/>
    <mergeCell ref="P3:Q6"/>
    <mergeCell ref="A3:A6"/>
    <mergeCell ref="B3:B6"/>
    <mergeCell ref="C3:C6"/>
    <mergeCell ref="D3:I3"/>
    <mergeCell ref="J3:J6"/>
    <mergeCell ref="D4:D6"/>
    <mergeCell ref="E4:I4"/>
    <mergeCell ref="E5:E6"/>
    <mergeCell ref="F5:F6"/>
    <mergeCell ref="G5:G6"/>
    <mergeCell ref="H5:I5"/>
    <mergeCell ref="A30:G30"/>
    <mergeCell ref="A31:G31"/>
    <mergeCell ref="R7:U9"/>
    <mergeCell ref="A8:G8"/>
    <mergeCell ref="A15:G15"/>
    <mergeCell ref="A17:G17"/>
    <mergeCell ref="A19:G19"/>
    <mergeCell ref="A21:G21"/>
    <mergeCell ref="A23:G23"/>
    <mergeCell ref="A26:G26"/>
    <mergeCell ref="A28:G28"/>
  </mergeCells>
  <phoneticPr fontId="5" type="noConversion"/>
  <pageMargins left="0.32" right="0.19" top="0.27" bottom="0.23" header="0.16" footer="0.16"/>
  <pageSetup paperSize="9" scale="44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opLeftCell="A15" zoomScale="120" zoomScaleNormal="120" workbookViewId="0">
      <selection sqref="A1:E23"/>
    </sheetView>
  </sheetViews>
  <sheetFormatPr defaultColWidth="9.140625" defaultRowHeight="12.75" x14ac:dyDescent="0.2"/>
  <cols>
    <col min="1" max="1" width="4.5703125" style="27" customWidth="1"/>
    <col min="2" max="2" width="37.42578125" style="31" customWidth="1"/>
    <col min="3" max="3" width="20.28515625" style="5" customWidth="1"/>
    <col min="4" max="4" width="15.28515625" style="5" customWidth="1"/>
    <col min="5" max="5" width="12" style="5" customWidth="1"/>
    <col min="6" max="16384" width="9.140625" style="5"/>
  </cols>
  <sheetData>
    <row r="1" spans="1:10" ht="15" customHeight="1" x14ac:dyDescent="0.25">
      <c r="D1" s="256" t="s">
        <v>147</v>
      </c>
      <c r="E1" s="256"/>
    </row>
    <row r="2" spans="1:10" ht="61.9" customHeight="1" x14ac:dyDescent="0.25">
      <c r="A2" s="260" t="s">
        <v>212</v>
      </c>
      <c r="B2" s="260"/>
      <c r="C2" s="260"/>
      <c r="D2" s="260"/>
      <c r="E2" s="260"/>
      <c r="F2" s="15"/>
    </row>
    <row r="3" spans="1:10" ht="17.45" customHeight="1" x14ac:dyDescent="0.2">
      <c r="A3" s="186" t="s">
        <v>0</v>
      </c>
      <c r="B3" s="261" t="s">
        <v>108</v>
      </c>
      <c r="C3" s="263" t="s">
        <v>64</v>
      </c>
      <c r="D3" s="264"/>
      <c r="E3" s="264"/>
      <c r="G3" s="15"/>
      <c r="H3" s="15"/>
      <c r="I3" s="15"/>
      <c r="J3" s="15"/>
    </row>
    <row r="4" spans="1:10" ht="68.45" customHeight="1" x14ac:dyDescent="0.2">
      <c r="A4" s="186"/>
      <c r="B4" s="262"/>
      <c r="C4" s="88" t="s">
        <v>148</v>
      </c>
      <c r="D4" s="88" t="s">
        <v>153</v>
      </c>
      <c r="E4" s="87" t="s">
        <v>65</v>
      </c>
      <c r="G4" s="15"/>
      <c r="H4" s="15"/>
      <c r="I4" s="15"/>
      <c r="J4" s="15"/>
    </row>
    <row r="5" spans="1:10" ht="12" customHeight="1" x14ac:dyDescent="0.2">
      <c r="A5" s="16">
        <v>1</v>
      </c>
      <c r="B5" s="16">
        <v>2</v>
      </c>
      <c r="C5" s="17">
        <v>3</v>
      </c>
      <c r="D5" s="17">
        <v>4</v>
      </c>
      <c r="E5" s="17">
        <v>5</v>
      </c>
      <c r="G5" s="15"/>
      <c r="H5" s="15"/>
      <c r="I5" s="15"/>
      <c r="J5" s="15"/>
    </row>
    <row r="6" spans="1:10" ht="28.9" customHeight="1" x14ac:dyDescent="0.2">
      <c r="A6" s="187" t="s">
        <v>122</v>
      </c>
      <c r="B6" s="187"/>
      <c r="C6" s="187"/>
      <c r="D6" s="187"/>
      <c r="E6" s="187"/>
    </row>
    <row r="7" spans="1:10" ht="54" customHeight="1" x14ac:dyDescent="0.2">
      <c r="A7" s="65" t="s">
        <v>13</v>
      </c>
      <c r="B7" s="94" t="s">
        <v>151</v>
      </c>
      <c r="C7" s="113">
        <f>'приложение 4 '!F7</f>
        <v>0</v>
      </c>
      <c r="D7" s="113">
        <f>'приложение 4 '!H7</f>
        <v>0</v>
      </c>
      <c r="E7" s="114">
        <v>0</v>
      </c>
    </row>
    <row r="8" spans="1:10" ht="31.15" customHeight="1" x14ac:dyDescent="0.2">
      <c r="A8" s="65" t="s">
        <v>26</v>
      </c>
      <c r="B8" s="94" t="s">
        <v>74</v>
      </c>
      <c r="C8" s="113">
        <f>'приложение 4 '!F11</f>
        <v>0</v>
      </c>
      <c r="D8" s="113">
        <f>'приложение 4 '!H11</f>
        <v>0</v>
      </c>
      <c r="E8" s="114">
        <v>0</v>
      </c>
    </row>
    <row r="9" spans="1:10" ht="41.45" customHeight="1" x14ac:dyDescent="0.2">
      <c r="A9" s="65" t="s">
        <v>34</v>
      </c>
      <c r="B9" s="94" t="s">
        <v>75</v>
      </c>
      <c r="C9" s="113">
        <f>'приложение 4 '!F13</f>
        <v>3524.75</v>
      </c>
      <c r="D9" s="113">
        <f>'приложение 4 '!H13</f>
        <v>3097.7179999999998</v>
      </c>
      <c r="E9" s="114">
        <f t="shared" ref="E9" si="0">D9/C9</f>
        <v>0.87884757784240009</v>
      </c>
    </row>
    <row r="10" spans="1:10" ht="43.15" customHeight="1" x14ac:dyDescent="0.2">
      <c r="A10" s="65" t="s">
        <v>35</v>
      </c>
      <c r="B10" s="94" t="s">
        <v>193</v>
      </c>
      <c r="C10" s="113">
        <f>'приложение 5'!D10</f>
        <v>1541.81</v>
      </c>
      <c r="D10" s="113">
        <f>'приложение 5'!F10</f>
        <v>1465.22</v>
      </c>
      <c r="E10" s="114">
        <f t="shared" ref="E10:E11" si="1">D10/C10</f>
        <v>0.95032461846790461</v>
      </c>
    </row>
    <row r="11" spans="1:10" ht="29.45" customHeight="1" x14ac:dyDescent="0.2">
      <c r="A11" s="63" t="s">
        <v>35</v>
      </c>
      <c r="B11" s="94" t="s">
        <v>76</v>
      </c>
      <c r="C11" s="113">
        <f>'приложение 5'!D11</f>
        <v>50</v>
      </c>
      <c r="D11" s="89">
        <f>'приложение 5'!F11</f>
        <v>35</v>
      </c>
      <c r="E11" s="114">
        <f t="shared" si="1"/>
        <v>0.7</v>
      </c>
    </row>
    <row r="12" spans="1:10" ht="30" customHeight="1" x14ac:dyDescent="0.2">
      <c r="A12" s="18"/>
      <c r="B12" s="94" t="s">
        <v>183</v>
      </c>
      <c r="C12" s="113">
        <f>SUM(C7:C11)</f>
        <v>5116.5599999999995</v>
      </c>
      <c r="D12" s="113">
        <f>SUM(D7:D11)</f>
        <v>4597.9380000000001</v>
      </c>
      <c r="E12" s="114">
        <f>D12/C12</f>
        <v>0.89863853839298291</v>
      </c>
    </row>
    <row r="13" spans="1:10" ht="15.75" customHeight="1" x14ac:dyDescent="0.2">
      <c r="A13" s="257" t="s">
        <v>114</v>
      </c>
      <c r="B13" s="258"/>
      <c r="C13" s="258"/>
      <c r="D13" s="258"/>
      <c r="E13" s="259"/>
    </row>
    <row r="14" spans="1:10" ht="42" customHeight="1" x14ac:dyDescent="0.2">
      <c r="A14" s="65" t="s">
        <v>14</v>
      </c>
      <c r="B14" s="94" t="s">
        <v>126</v>
      </c>
      <c r="C14" s="89">
        <f>'приложение 4 '!F26</f>
        <v>51.96</v>
      </c>
      <c r="D14" s="89">
        <f>'приложение 4 '!H26</f>
        <v>0</v>
      </c>
      <c r="E14" s="114">
        <f>D14/C14</f>
        <v>0</v>
      </c>
    </row>
    <row r="15" spans="1:10" ht="40.9" customHeight="1" x14ac:dyDescent="0.2">
      <c r="A15" s="133" t="s">
        <v>15</v>
      </c>
      <c r="B15" s="140" t="s">
        <v>127</v>
      </c>
      <c r="C15" s="89">
        <f>'приложение 4 '!F27</f>
        <v>1883.04</v>
      </c>
      <c r="D15" s="89">
        <f>'приложение 4 '!H27</f>
        <v>1513.66</v>
      </c>
      <c r="E15" s="114">
        <f>D15/C15</f>
        <v>0.80383847395700581</v>
      </c>
    </row>
    <row r="16" spans="1:10" ht="43.15" customHeight="1" x14ac:dyDescent="0.2">
      <c r="A16" s="65" t="s">
        <v>16</v>
      </c>
      <c r="B16" s="140" t="s">
        <v>179</v>
      </c>
      <c r="C16" s="89">
        <f>'приложение 4 '!F29</f>
        <v>400.97</v>
      </c>
      <c r="D16" s="89">
        <f>'приложение 4 '!H29</f>
        <v>400.8</v>
      </c>
      <c r="E16" s="114">
        <f t="shared" ref="E16:E20" si="2">D16/C16</f>
        <v>0.99957602813178037</v>
      </c>
    </row>
    <row r="17" spans="1:5" ht="45.6" customHeight="1" x14ac:dyDescent="0.2">
      <c r="A17" s="65" t="s">
        <v>22</v>
      </c>
      <c r="B17" s="94" t="s">
        <v>152</v>
      </c>
      <c r="C17" s="89">
        <f>'приложение 4 '!F31</f>
        <v>637.70000000000005</v>
      </c>
      <c r="D17" s="89">
        <f>'приложение 4 '!H31</f>
        <v>637.44000000000005</v>
      </c>
      <c r="E17" s="114">
        <f t="shared" si="2"/>
        <v>0.99959228477340445</v>
      </c>
    </row>
    <row r="18" spans="1:5" ht="44.45" customHeight="1" x14ac:dyDescent="0.2">
      <c r="A18" s="65" t="s">
        <v>23</v>
      </c>
      <c r="B18" s="94" t="s">
        <v>25</v>
      </c>
      <c r="C18" s="89">
        <f>'приложение 4 '!F33</f>
        <v>1.88</v>
      </c>
      <c r="D18" s="89">
        <f>'приложение 4 '!H33</f>
        <v>1.88</v>
      </c>
      <c r="E18" s="114">
        <f t="shared" si="2"/>
        <v>1</v>
      </c>
    </row>
    <row r="19" spans="1:5" ht="57" customHeight="1" x14ac:dyDescent="0.2">
      <c r="A19" s="65" t="s">
        <v>87</v>
      </c>
      <c r="B19" s="94" t="s">
        <v>149</v>
      </c>
      <c r="C19" s="46">
        <f>'приложение 4 '!F36</f>
        <v>9789.4599999999991</v>
      </c>
      <c r="D19" s="89">
        <f>'приложение 4 '!H36</f>
        <v>9675.0300000000007</v>
      </c>
      <c r="E19" s="114">
        <f t="shared" si="2"/>
        <v>0.98831089763888935</v>
      </c>
    </row>
    <row r="20" spans="1:5" ht="61.5" customHeight="1" x14ac:dyDescent="0.2">
      <c r="A20" s="65" t="s">
        <v>104</v>
      </c>
      <c r="B20" s="94" t="s">
        <v>150</v>
      </c>
      <c r="C20" s="113">
        <f>'приложение 5'!D22</f>
        <v>57.33</v>
      </c>
      <c r="D20" s="113">
        <f>'приложение 5'!F22</f>
        <v>54.59</v>
      </c>
      <c r="E20" s="114">
        <f t="shared" si="2"/>
        <v>0.95220652363509517</v>
      </c>
    </row>
    <row r="21" spans="1:5" ht="33" customHeight="1" x14ac:dyDescent="0.2">
      <c r="A21" s="19"/>
      <c r="B21" s="94" t="s">
        <v>173</v>
      </c>
      <c r="C21" s="89">
        <f>SUM(C14:C20)</f>
        <v>12822.339999999998</v>
      </c>
      <c r="D21" s="89">
        <f>SUM(D14:D20)</f>
        <v>12283.400000000001</v>
      </c>
      <c r="E21" s="114">
        <f>D21/C21</f>
        <v>0.95796867030510835</v>
      </c>
    </row>
    <row r="22" spans="1:5" ht="16.149999999999999" customHeight="1" x14ac:dyDescent="0.2">
      <c r="A22" s="253" t="s">
        <v>178</v>
      </c>
      <c r="B22" s="255"/>
      <c r="C22" s="89">
        <f>'приложение 4 '!F43</f>
        <v>0</v>
      </c>
      <c r="D22" s="89">
        <f>'приложение 4 '!H43</f>
        <v>0</v>
      </c>
      <c r="E22" s="114">
        <v>0</v>
      </c>
    </row>
    <row r="23" spans="1:5" ht="18.600000000000001" customHeight="1" x14ac:dyDescent="0.2">
      <c r="A23" s="20"/>
      <c r="B23" s="132" t="s">
        <v>18</v>
      </c>
      <c r="C23" s="89">
        <f>C12+C21</f>
        <v>17938.899999999998</v>
      </c>
      <c r="D23" s="89">
        <f>D12+D21</f>
        <v>16881.338000000003</v>
      </c>
      <c r="E23" s="114">
        <f>D23/C23</f>
        <v>0.94104644097464196</v>
      </c>
    </row>
    <row r="24" spans="1:5" ht="13.15" customHeight="1" x14ac:dyDescent="0.2">
      <c r="A24" s="21"/>
      <c r="B24" s="22"/>
      <c r="C24" s="24"/>
      <c r="D24" s="24"/>
      <c r="E24" s="25"/>
    </row>
    <row r="25" spans="1:5" x14ac:dyDescent="0.2">
      <c r="A25" s="21"/>
      <c r="B25" s="22"/>
      <c r="C25" s="24"/>
      <c r="D25" s="24"/>
      <c r="E25" s="25"/>
    </row>
    <row r="26" spans="1:5" ht="13.15" customHeight="1" x14ac:dyDescent="0.2">
      <c r="B26" s="5"/>
    </row>
    <row r="27" spans="1:5" s="29" customFormat="1" x14ac:dyDescent="0.2">
      <c r="A27" s="28"/>
    </row>
    <row r="28" spans="1:5" s="29" customFormat="1" x14ac:dyDescent="0.2">
      <c r="A28" s="5"/>
      <c r="B28" s="5"/>
      <c r="C28" s="5"/>
    </row>
    <row r="29" spans="1:5" x14ac:dyDescent="0.2">
      <c r="D29" s="33"/>
    </row>
    <row r="30" spans="1:5" x14ac:dyDescent="0.2">
      <c r="D30" s="33"/>
    </row>
  </sheetData>
  <mergeCells count="8">
    <mergeCell ref="A22:B22"/>
    <mergeCell ref="D1:E1"/>
    <mergeCell ref="A13:E13"/>
    <mergeCell ref="A6:E6"/>
    <mergeCell ref="A2:E2"/>
    <mergeCell ref="A3:A4"/>
    <mergeCell ref="B3:B4"/>
    <mergeCell ref="C3:E3"/>
  </mergeCells>
  <phoneticPr fontId="5" type="noConversion"/>
  <pageMargins left="0.75" right="0.75" top="1" bottom="1" header="0.5" footer="0.5"/>
  <pageSetup paperSize="9" scale="96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Normal="100" workbookViewId="0">
      <selection activeCell="H8" sqref="H8"/>
    </sheetView>
  </sheetViews>
  <sheetFormatPr defaultRowHeight="15.75" x14ac:dyDescent="0.25"/>
  <cols>
    <col min="1" max="1" width="4.85546875" style="125" customWidth="1"/>
    <col min="2" max="3" width="9.140625" style="68"/>
    <col min="4" max="4" width="20.42578125" style="68" customWidth="1"/>
    <col min="5" max="5" width="10.5703125" style="67" customWidth="1"/>
    <col min="6" max="6" width="9.140625" style="68"/>
    <col min="7" max="7" width="13.140625" style="68" customWidth="1"/>
    <col min="8" max="8" width="9.7109375" style="67" customWidth="1"/>
    <col min="9" max="9" width="22" style="68" customWidth="1"/>
    <col min="10" max="10" width="9.28515625" style="115" customWidth="1"/>
    <col min="11" max="11" width="23.7109375" style="137" customWidth="1"/>
    <col min="12" max="12" width="13.28515625" style="68" customWidth="1"/>
    <col min="13" max="256" width="9.140625" style="68"/>
    <col min="257" max="257" width="6.7109375" style="68" customWidth="1"/>
    <col min="258" max="259" width="9.140625" style="68"/>
    <col min="260" max="260" width="8.7109375" style="68" customWidth="1"/>
    <col min="261" max="261" width="10.5703125" style="68" customWidth="1"/>
    <col min="262" max="262" width="9.140625" style="68"/>
    <col min="263" max="263" width="13.140625" style="68" customWidth="1"/>
    <col min="264" max="264" width="9.7109375" style="68" customWidth="1"/>
    <col min="265" max="265" width="22" style="68" customWidth="1"/>
    <col min="266" max="266" width="9.28515625" style="68" customWidth="1"/>
    <col min="267" max="267" width="23.7109375" style="68" customWidth="1"/>
    <col min="268" max="268" width="13.28515625" style="68" customWidth="1"/>
    <col min="269" max="512" width="9.140625" style="68"/>
    <col min="513" max="513" width="6.7109375" style="68" customWidth="1"/>
    <col min="514" max="515" width="9.140625" style="68"/>
    <col min="516" max="516" width="8.7109375" style="68" customWidth="1"/>
    <col min="517" max="517" width="10.5703125" style="68" customWidth="1"/>
    <col min="518" max="518" width="9.140625" style="68"/>
    <col min="519" max="519" width="13.140625" style="68" customWidth="1"/>
    <col min="520" max="520" width="9.7109375" style="68" customWidth="1"/>
    <col min="521" max="521" width="22" style="68" customWidth="1"/>
    <col min="522" max="522" width="9.28515625" style="68" customWidth="1"/>
    <col min="523" max="523" width="23.7109375" style="68" customWidth="1"/>
    <col min="524" max="524" width="13.28515625" style="68" customWidth="1"/>
    <col min="525" max="768" width="9.140625" style="68"/>
    <col min="769" max="769" width="6.7109375" style="68" customWidth="1"/>
    <col min="770" max="771" width="9.140625" style="68"/>
    <col min="772" max="772" width="8.7109375" style="68" customWidth="1"/>
    <col min="773" max="773" width="10.5703125" style="68" customWidth="1"/>
    <col min="774" max="774" width="9.140625" style="68"/>
    <col min="775" max="775" width="13.140625" style="68" customWidth="1"/>
    <col min="776" max="776" width="9.7109375" style="68" customWidth="1"/>
    <col min="777" max="777" width="22" style="68" customWidth="1"/>
    <col min="778" max="778" width="9.28515625" style="68" customWidth="1"/>
    <col min="779" max="779" width="23.7109375" style="68" customWidth="1"/>
    <col min="780" max="780" width="13.28515625" style="68" customWidth="1"/>
    <col min="781" max="1024" width="9.140625" style="68"/>
    <col min="1025" max="1025" width="6.7109375" style="68" customWidth="1"/>
    <col min="1026" max="1027" width="9.140625" style="68"/>
    <col min="1028" max="1028" width="8.7109375" style="68" customWidth="1"/>
    <col min="1029" max="1029" width="10.5703125" style="68" customWidth="1"/>
    <col min="1030" max="1030" width="9.140625" style="68"/>
    <col min="1031" max="1031" width="13.140625" style="68" customWidth="1"/>
    <col min="1032" max="1032" width="9.7109375" style="68" customWidth="1"/>
    <col min="1033" max="1033" width="22" style="68" customWidth="1"/>
    <col min="1034" max="1034" width="9.28515625" style="68" customWidth="1"/>
    <col min="1035" max="1035" width="23.7109375" style="68" customWidth="1"/>
    <col min="1036" max="1036" width="13.28515625" style="68" customWidth="1"/>
    <col min="1037" max="1280" width="9.140625" style="68"/>
    <col min="1281" max="1281" width="6.7109375" style="68" customWidth="1"/>
    <col min="1282" max="1283" width="9.140625" style="68"/>
    <col min="1284" max="1284" width="8.7109375" style="68" customWidth="1"/>
    <col min="1285" max="1285" width="10.5703125" style="68" customWidth="1"/>
    <col min="1286" max="1286" width="9.140625" style="68"/>
    <col min="1287" max="1287" width="13.140625" style="68" customWidth="1"/>
    <col min="1288" max="1288" width="9.7109375" style="68" customWidth="1"/>
    <col min="1289" max="1289" width="22" style="68" customWidth="1"/>
    <col min="1290" max="1290" width="9.28515625" style="68" customWidth="1"/>
    <col min="1291" max="1291" width="23.7109375" style="68" customWidth="1"/>
    <col min="1292" max="1292" width="13.28515625" style="68" customWidth="1"/>
    <col min="1293" max="1536" width="9.140625" style="68"/>
    <col min="1537" max="1537" width="6.7109375" style="68" customWidth="1"/>
    <col min="1538" max="1539" width="9.140625" style="68"/>
    <col min="1540" max="1540" width="8.7109375" style="68" customWidth="1"/>
    <col min="1541" max="1541" width="10.5703125" style="68" customWidth="1"/>
    <col min="1542" max="1542" width="9.140625" style="68"/>
    <col min="1543" max="1543" width="13.140625" style="68" customWidth="1"/>
    <col min="1544" max="1544" width="9.7109375" style="68" customWidth="1"/>
    <col min="1545" max="1545" width="22" style="68" customWidth="1"/>
    <col min="1546" max="1546" width="9.28515625" style="68" customWidth="1"/>
    <col min="1547" max="1547" width="23.7109375" style="68" customWidth="1"/>
    <col min="1548" max="1548" width="13.28515625" style="68" customWidth="1"/>
    <col min="1549" max="1792" width="9.140625" style="68"/>
    <col min="1793" max="1793" width="6.7109375" style="68" customWidth="1"/>
    <col min="1794" max="1795" width="9.140625" style="68"/>
    <col min="1796" max="1796" width="8.7109375" style="68" customWidth="1"/>
    <col min="1797" max="1797" width="10.5703125" style="68" customWidth="1"/>
    <col min="1798" max="1798" width="9.140625" style="68"/>
    <col min="1799" max="1799" width="13.140625" style="68" customWidth="1"/>
    <col min="1800" max="1800" width="9.7109375" style="68" customWidth="1"/>
    <col min="1801" max="1801" width="22" style="68" customWidth="1"/>
    <col min="1802" max="1802" width="9.28515625" style="68" customWidth="1"/>
    <col min="1803" max="1803" width="23.7109375" style="68" customWidth="1"/>
    <col min="1804" max="1804" width="13.28515625" style="68" customWidth="1"/>
    <col min="1805" max="2048" width="9.140625" style="68"/>
    <col min="2049" max="2049" width="6.7109375" style="68" customWidth="1"/>
    <col min="2050" max="2051" width="9.140625" style="68"/>
    <col min="2052" max="2052" width="8.7109375" style="68" customWidth="1"/>
    <col min="2053" max="2053" width="10.5703125" style="68" customWidth="1"/>
    <col min="2054" max="2054" width="9.140625" style="68"/>
    <col min="2055" max="2055" width="13.140625" style="68" customWidth="1"/>
    <col min="2056" max="2056" width="9.7109375" style="68" customWidth="1"/>
    <col min="2057" max="2057" width="22" style="68" customWidth="1"/>
    <col min="2058" max="2058" width="9.28515625" style="68" customWidth="1"/>
    <col min="2059" max="2059" width="23.7109375" style="68" customWidth="1"/>
    <col min="2060" max="2060" width="13.28515625" style="68" customWidth="1"/>
    <col min="2061" max="2304" width="9.140625" style="68"/>
    <col min="2305" max="2305" width="6.7109375" style="68" customWidth="1"/>
    <col min="2306" max="2307" width="9.140625" style="68"/>
    <col min="2308" max="2308" width="8.7109375" style="68" customWidth="1"/>
    <col min="2309" max="2309" width="10.5703125" style="68" customWidth="1"/>
    <col min="2310" max="2310" width="9.140625" style="68"/>
    <col min="2311" max="2311" width="13.140625" style="68" customWidth="1"/>
    <col min="2312" max="2312" width="9.7109375" style="68" customWidth="1"/>
    <col min="2313" max="2313" width="22" style="68" customWidth="1"/>
    <col min="2314" max="2314" width="9.28515625" style="68" customWidth="1"/>
    <col min="2315" max="2315" width="23.7109375" style="68" customWidth="1"/>
    <col min="2316" max="2316" width="13.28515625" style="68" customWidth="1"/>
    <col min="2317" max="2560" width="9.140625" style="68"/>
    <col min="2561" max="2561" width="6.7109375" style="68" customWidth="1"/>
    <col min="2562" max="2563" width="9.140625" style="68"/>
    <col min="2564" max="2564" width="8.7109375" style="68" customWidth="1"/>
    <col min="2565" max="2565" width="10.5703125" style="68" customWidth="1"/>
    <col min="2566" max="2566" width="9.140625" style="68"/>
    <col min="2567" max="2567" width="13.140625" style="68" customWidth="1"/>
    <col min="2568" max="2568" width="9.7109375" style="68" customWidth="1"/>
    <col min="2569" max="2569" width="22" style="68" customWidth="1"/>
    <col min="2570" max="2570" width="9.28515625" style="68" customWidth="1"/>
    <col min="2571" max="2571" width="23.7109375" style="68" customWidth="1"/>
    <col min="2572" max="2572" width="13.28515625" style="68" customWidth="1"/>
    <col min="2573" max="2816" width="9.140625" style="68"/>
    <col min="2817" max="2817" width="6.7109375" style="68" customWidth="1"/>
    <col min="2818" max="2819" width="9.140625" style="68"/>
    <col min="2820" max="2820" width="8.7109375" style="68" customWidth="1"/>
    <col min="2821" max="2821" width="10.5703125" style="68" customWidth="1"/>
    <col min="2822" max="2822" width="9.140625" style="68"/>
    <col min="2823" max="2823" width="13.140625" style="68" customWidth="1"/>
    <col min="2824" max="2824" width="9.7109375" style="68" customWidth="1"/>
    <col min="2825" max="2825" width="22" style="68" customWidth="1"/>
    <col min="2826" max="2826" width="9.28515625" style="68" customWidth="1"/>
    <col min="2827" max="2827" width="23.7109375" style="68" customWidth="1"/>
    <col min="2828" max="2828" width="13.28515625" style="68" customWidth="1"/>
    <col min="2829" max="3072" width="9.140625" style="68"/>
    <col min="3073" max="3073" width="6.7109375" style="68" customWidth="1"/>
    <col min="3074" max="3075" width="9.140625" style="68"/>
    <col min="3076" max="3076" width="8.7109375" style="68" customWidth="1"/>
    <col min="3077" max="3077" width="10.5703125" style="68" customWidth="1"/>
    <col min="3078" max="3078" width="9.140625" style="68"/>
    <col min="3079" max="3079" width="13.140625" style="68" customWidth="1"/>
    <col min="3080" max="3080" width="9.7109375" style="68" customWidth="1"/>
    <col min="3081" max="3081" width="22" style="68" customWidth="1"/>
    <col min="3082" max="3082" width="9.28515625" style="68" customWidth="1"/>
    <col min="3083" max="3083" width="23.7109375" style="68" customWidth="1"/>
    <col min="3084" max="3084" width="13.28515625" style="68" customWidth="1"/>
    <col min="3085" max="3328" width="9.140625" style="68"/>
    <col min="3329" max="3329" width="6.7109375" style="68" customWidth="1"/>
    <col min="3330" max="3331" width="9.140625" style="68"/>
    <col min="3332" max="3332" width="8.7109375" style="68" customWidth="1"/>
    <col min="3333" max="3333" width="10.5703125" style="68" customWidth="1"/>
    <col min="3334" max="3334" width="9.140625" style="68"/>
    <col min="3335" max="3335" width="13.140625" style="68" customWidth="1"/>
    <col min="3336" max="3336" width="9.7109375" style="68" customWidth="1"/>
    <col min="3337" max="3337" width="22" style="68" customWidth="1"/>
    <col min="3338" max="3338" width="9.28515625" style="68" customWidth="1"/>
    <col min="3339" max="3339" width="23.7109375" style="68" customWidth="1"/>
    <col min="3340" max="3340" width="13.28515625" style="68" customWidth="1"/>
    <col min="3341" max="3584" width="9.140625" style="68"/>
    <col min="3585" max="3585" width="6.7109375" style="68" customWidth="1"/>
    <col min="3586" max="3587" width="9.140625" style="68"/>
    <col min="3588" max="3588" width="8.7109375" style="68" customWidth="1"/>
    <col min="3589" max="3589" width="10.5703125" style="68" customWidth="1"/>
    <col min="3590" max="3590" width="9.140625" style="68"/>
    <col min="3591" max="3591" width="13.140625" style="68" customWidth="1"/>
    <col min="3592" max="3592" width="9.7109375" style="68" customWidth="1"/>
    <col min="3593" max="3593" width="22" style="68" customWidth="1"/>
    <col min="3594" max="3594" width="9.28515625" style="68" customWidth="1"/>
    <col min="3595" max="3595" width="23.7109375" style="68" customWidth="1"/>
    <col min="3596" max="3596" width="13.28515625" style="68" customWidth="1"/>
    <col min="3597" max="3840" width="9.140625" style="68"/>
    <col min="3841" max="3841" width="6.7109375" style="68" customWidth="1"/>
    <col min="3842" max="3843" width="9.140625" style="68"/>
    <col min="3844" max="3844" width="8.7109375" style="68" customWidth="1"/>
    <col min="3845" max="3845" width="10.5703125" style="68" customWidth="1"/>
    <col min="3846" max="3846" width="9.140625" style="68"/>
    <col min="3847" max="3847" width="13.140625" style="68" customWidth="1"/>
    <col min="3848" max="3848" width="9.7109375" style="68" customWidth="1"/>
    <col min="3849" max="3849" width="22" style="68" customWidth="1"/>
    <col min="3850" max="3850" width="9.28515625" style="68" customWidth="1"/>
    <col min="3851" max="3851" width="23.7109375" style="68" customWidth="1"/>
    <col min="3852" max="3852" width="13.28515625" style="68" customWidth="1"/>
    <col min="3853" max="4096" width="9.140625" style="68"/>
    <col min="4097" max="4097" width="6.7109375" style="68" customWidth="1"/>
    <col min="4098" max="4099" width="9.140625" style="68"/>
    <col min="4100" max="4100" width="8.7109375" style="68" customWidth="1"/>
    <col min="4101" max="4101" width="10.5703125" style="68" customWidth="1"/>
    <col min="4102" max="4102" width="9.140625" style="68"/>
    <col min="4103" max="4103" width="13.140625" style="68" customWidth="1"/>
    <col min="4104" max="4104" width="9.7109375" style="68" customWidth="1"/>
    <col min="4105" max="4105" width="22" style="68" customWidth="1"/>
    <col min="4106" max="4106" width="9.28515625" style="68" customWidth="1"/>
    <col min="4107" max="4107" width="23.7109375" style="68" customWidth="1"/>
    <col min="4108" max="4108" width="13.28515625" style="68" customWidth="1"/>
    <col min="4109" max="4352" width="9.140625" style="68"/>
    <col min="4353" max="4353" width="6.7109375" style="68" customWidth="1"/>
    <col min="4354" max="4355" width="9.140625" style="68"/>
    <col min="4356" max="4356" width="8.7109375" style="68" customWidth="1"/>
    <col min="4357" max="4357" width="10.5703125" style="68" customWidth="1"/>
    <col min="4358" max="4358" width="9.140625" style="68"/>
    <col min="4359" max="4359" width="13.140625" style="68" customWidth="1"/>
    <col min="4360" max="4360" width="9.7109375" style="68" customWidth="1"/>
    <col min="4361" max="4361" width="22" style="68" customWidth="1"/>
    <col min="4362" max="4362" width="9.28515625" style="68" customWidth="1"/>
    <col min="4363" max="4363" width="23.7109375" style="68" customWidth="1"/>
    <col min="4364" max="4364" width="13.28515625" style="68" customWidth="1"/>
    <col min="4365" max="4608" width="9.140625" style="68"/>
    <col min="4609" max="4609" width="6.7109375" style="68" customWidth="1"/>
    <col min="4610" max="4611" width="9.140625" style="68"/>
    <col min="4612" max="4612" width="8.7109375" style="68" customWidth="1"/>
    <col min="4613" max="4613" width="10.5703125" style="68" customWidth="1"/>
    <col min="4614" max="4614" width="9.140625" style="68"/>
    <col min="4615" max="4615" width="13.140625" style="68" customWidth="1"/>
    <col min="4616" max="4616" width="9.7109375" style="68" customWidth="1"/>
    <col min="4617" max="4617" width="22" style="68" customWidth="1"/>
    <col min="4618" max="4618" width="9.28515625" style="68" customWidth="1"/>
    <col min="4619" max="4619" width="23.7109375" style="68" customWidth="1"/>
    <col min="4620" max="4620" width="13.28515625" style="68" customWidth="1"/>
    <col min="4621" max="4864" width="9.140625" style="68"/>
    <col min="4865" max="4865" width="6.7109375" style="68" customWidth="1"/>
    <col min="4866" max="4867" width="9.140625" style="68"/>
    <col min="4868" max="4868" width="8.7109375" style="68" customWidth="1"/>
    <col min="4869" max="4869" width="10.5703125" style="68" customWidth="1"/>
    <col min="4870" max="4870" width="9.140625" style="68"/>
    <col min="4871" max="4871" width="13.140625" style="68" customWidth="1"/>
    <col min="4872" max="4872" width="9.7109375" style="68" customWidth="1"/>
    <col min="4873" max="4873" width="22" style="68" customWidth="1"/>
    <col min="4874" max="4874" width="9.28515625" style="68" customWidth="1"/>
    <col min="4875" max="4875" width="23.7109375" style="68" customWidth="1"/>
    <col min="4876" max="4876" width="13.28515625" style="68" customWidth="1"/>
    <col min="4877" max="5120" width="9.140625" style="68"/>
    <col min="5121" max="5121" width="6.7109375" style="68" customWidth="1"/>
    <col min="5122" max="5123" width="9.140625" style="68"/>
    <col min="5124" max="5124" width="8.7109375" style="68" customWidth="1"/>
    <col min="5125" max="5125" width="10.5703125" style="68" customWidth="1"/>
    <col min="5126" max="5126" width="9.140625" style="68"/>
    <col min="5127" max="5127" width="13.140625" style="68" customWidth="1"/>
    <col min="5128" max="5128" width="9.7109375" style="68" customWidth="1"/>
    <col min="5129" max="5129" width="22" style="68" customWidth="1"/>
    <col min="5130" max="5130" width="9.28515625" style="68" customWidth="1"/>
    <col min="5131" max="5131" width="23.7109375" style="68" customWidth="1"/>
    <col min="5132" max="5132" width="13.28515625" style="68" customWidth="1"/>
    <col min="5133" max="5376" width="9.140625" style="68"/>
    <col min="5377" max="5377" width="6.7109375" style="68" customWidth="1"/>
    <col min="5378" max="5379" width="9.140625" style="68"/>
    <col min="5380" max="5380" width="8.7109375" style="68" customWidth="1"/>
    <col min="5381" max="5381" width="10.5703125" style="68" customWidth="1"/>
    <col min="5382" max="5382" width="9.140625" style="68"/>
    <col min="5383" max="5383" width="13.140625" style="68" customWidth="1"/>
    <col min="5384" max="5384" width="9.7109375" style="68" customWidth="1"/>
    <col min="5385" max="5385" width="22" style="68" customWidth="1"/>
    <col min="5386" max="5386" width="9.28515625" style="68" customWidth="1"/>
    <col min="5387" max="5387" width="23.7109375" style="68" customWidth="1"/>
    <col min="5388" max="5388" width="13.28515625" style="68" customWidth="1"/>
    <col min="5389" max="5632" width="9.140625" style="68"/>
    <col min="5633" max="5633" width="6.7109375" style="68" customWidth="1"/>
    <col min="5634" max="5635" width="9.140625" style="68"/>
    <col min="5636" max="5636" width="8.7109375" style="68" customWidth="1"/>
    <col min="5637" max="5637" width="10.5703125" style="68" customWidth="1"/>
    <col min="5638" max="5638" width="9.140625" style="68"/>
    <col min="5639" max="5639" width="13.140625" style="68" customWidth="1"/>
    <col min="5640" max="5640" width="9.7109375" style="68" customWidth="1"/>
    <col min="5641" max="5641" width="22" style="68" customWidth="1"/>
    <col min="5642" max="5642" width="9.28515625" style="68" customWidth="1"/>
    <col min="5643" max="5643" width="23.7109375" style="68" customWidth="1"/>
    <col min="5644" max="5644" width="13.28515625" style="68" customWidth="1"/>
    <col min="5645" max="5888" width="9.140625" style="68"/>
    <col min="5889" max="5889" width="6.7109375" style="68" customWidth="1"/>
    <col min="5890" max="5891" width="9.140625" style="68"/>
    <col min="5892" max="5892" width="8.7109375" style="68" customWidth="1"/>
    <col min="5893" max="5893" width="10.5703125" style="68" customWidth="1"/>
    <col min="5894" max="5894" width="9.140625" style="68"/>
    <col min="5895" max="5895" width="13.140625" style="68" customWidth="1"/>
    <col min="5896" max="5896" width="9.7109375" style="68" customWidth="1"/>
    <col min="5897" max="5897" width="22" style="68" customWidth="1"/>
    <col min="5898" max="5898" width="9.28515625" style="68" customWidth="1"/>
    <col min="5899" max="5899" width="23.7109375" style="68" customWidth="1"/>
    <col min="5900" max="5900" width="13.28515625" style="68" customWidth="1"/>
    <col min="5901" max="6144" width="9.140625" style="68"/>
    <col min="6145" max="6145" width="6.7109375" style="68" customWidth="1"/>
    <col min="6146" max="6147" width="9.140625" style="68"/>
    <col min="6148" max="6148" width="8.7109375" style="68" customWidth="1"/>
    <col min="6149" max="6149" width="10.5703125" style="68" customWidth="1"/>
    <col min="6150" max="6150" width="9.140625" style="68"/>
    <col min="6151" max="6151" width="13.140625" style="68" customWidth="1"/>
    <col min="6152" max="6152" width="9.7109375" style="68" customWidth="1"/>
    <col min="6153" max="6153" width="22" style="68" customWidth="1"/>
    <col min="6154" max="6154" width="9.28515625" style="68" customWidth="1"/>
    <col min="6155" max="6155" width="23.7109375" style="68" customWidth="1"/>
    <col min="6156" max="6156" width="13.28515625" style="68" customWidth="1"/>
    <col min="6157" max="6400" width="9.140625" style="68"/>
    <col min="6401" max="6401" width="6.7109375" style="68" customWidth="1"/>
    <col min="6402" max="6403" width="9.140625" style="68"/>
    <col min="6404" max="6404" width="8.7109375" style="68" customWidth="1"/>
    <col min="6405" max="6405" width="10.5703125" style="68" customWidth="1"/>
    <col min="6406" max="6406" width="9.140625" style="68"/>
    <col min="6407" max="6407" width="13.140625" style="68" customWidth="1"/>
    <col min="6408" max="6408" width="9.7109375" style="68" customWidth="1"/>
    <col min="6409" max="6409" width="22" style="68" customWidth="1"/>
    <col min="6410" max="6410" width="9.28515625" style="68" customWidth="1"/>
    <col min="6411" max="6411" width="23.7109375" style="68" customWidth="1"/>
    <col min="6412" max="6412" width="13.28515625" style="68" customWidth="1"/>
    <col min="6413" max="6656" width="9.140625" style="68"/>
    <col min="6657" max="6657" width="6.7109375" style="68" customWidth="1"/>
    <col min="6658" max="6659" width="9.140625" style="68"/>
    <col min="6660" max="6660" width="8.7109375" style="68" customWidth="1"/>
    <col min="6661" max="6661" width="10.5703125" style="68" customWidth="1"/>
    <col min="6662" max="6662" width="9.140625" style="68"/>
    <col min="6663" max="6663" width="13.140625" style="68" customWidth="1"/>
    <col min="6664" max="6664" width="9.7109375" style="68" customWidth="1"/>
    <col min="6665" max="6665" width="22" style="68" customWidth="1"/>
    <col min="6666" max="6666" width="9.28515625" style="68" customWidth="1"/>
    <col min="6667" max="6667" width="23.7109375" style="68" customWidth="1"/>
    <col min="6668" max="6668" width="13.28515625" style="68" customWidth="1"/>
    <col min="6669" max="6912" width="9.140625" style="68"/>
    <col min="6913" max="6913" width="6.7109375" style="68" customWidth="1"/>
    <col min="6914" max="6915" width="9.140625" style="68"/>
    <col min="6916" max="6916" width="8.7109375" style="68" customWidth="1"/>
    <col min="6917" max="6917" width="10.5703125" style="68" customWidth="1"/>
    <col min="6918" max="6918" width="9.140625" style="68"/>
    <col min="6919" max="6919" width="13.140625" style="68" customWidth="1"/>
    <col min="6920" max="6920" width="9.7109375" style="68" customWidth="1"/>
    <col min="6921" max="6921" width="22" style="68" customWidth="1"/>
    <col min="6922" max="6922" width="9.28515625" style="68" customWidth="1"/>
    <col min="6923" max="6923" width="23.7109375" style="68" customWidth="1"/>
    <col min="6924" max="6924" width="13.28515625" style="68" customWidth="1"/>
    <col min="6925" max="7168" width="9.140625" style="68"/>
    <col min="7169" max="7169" width="6.7109375" style="68" customWidth="1"/>
    <col min="7170" max="7171" width="9.140625" style="68"/>
    <col min="7172" max="7172" width="8.7109375" style="68" customWidth="1"/>
    <col min="7173" max="7173" width="10.5703125" style="68" customWidth="1"/>
    <col min="7174" max="7174" width="9.140625" style="68"/>
    <col min="7175" max="7175" width="13.140625" style="68" customWidth="1"/>
    <col min="7176" max="7176" width="9.7109375" style="68" customWidth="1"/>
    <col min="7177" max="7177" width="22" style="68" customWidth="1"/>
    <col min="7178" max="7178" width="9.28515625" style="68" customWidth="1"/>
    <col min="7179" max="7179" width="23.7109375" style="68" customWidth="1"/>
    <col min="7180" max="7180" width="13.28515625" style="68" customWidth="1"/>
    <col min="7181" max="7424" width="9.140625" style="68"/>
    <col min="7425" max="7425" width="6.7109375" style="68" customWidth="1"/>
    <col min="7426" max="7427" width="9.140625" style="68"/>
    <col min="7428" max="7428" width="8.7109375" style="68" customWidth="1"/>
    <col min="7429" max="7429" width="10.5703125" style="68" customWidth="1"/>
    <col min="7430" max="7430" width="9.140625" style="68"/>
    <col min="7431" max="7431" width="13.140625" style="68" customWidth="1"/>
    <col min="7432" max="7432" width="9.7109375" style="68" customWidth="1"/>
    <col min="7433" max="7433" width="22" style="68" customWidth="1"/>
    <col min="7434" max="7434" width="9.28515625" style="68" customWidth="1"/>
    <col min="7435" max="7435" width="23.7109375" style="68" customWidth="1"/>
    <col min="7436" max="7436" width="13.28515625" style="68" customWidth="1"/>
    <col min="7437" max="7680" width="9.140625" style="68"/>
    <col min="7681" max="7681" width="6.7109375" style="68" customWidth="1"/>
    <col min="7682" max="7683" width="9.140625" style="68"/>
    <col min="7684" max="7684" width="8.7109375" style="68" customWidth="1"/>
    <col min="7685" max="7685" width="10.5703125" style="68" customWidth="1"/>
    <col min="7686" max="7686" width="9.140625" style="68"/>
    <col min="7687" max="7687" width="13.140625" style="68" customWidth="1"/>
    <col min="7688" max="7688" width="9.7109375" style="68" customWidth="1"/>
    <col min="7689" max="7689" width="22" style="68" customWidth="1"/>
    <col min="7690" max="7690" width="9.28515625" style="68" customWidth="1"/>
    <col min="7691" max="7691" width="23.7109375" style="68" customWidth="1"/>
    <col min="7692" max="7692" width="13.28515625" style="68" customWidth="1"/>
    <col min="7693" max="7936" width="9.140625" style="68"/>
    <col min="7937" max="7937" width="6.7109375" style="68" customWidth="1"/>
    <col min="7938" max="7939" width="9.140625" style="68"/>
    <col min="7940" max="7940" width="8.7109375" style="68" customWidth="1"/>
    <col min="7941" max="7941" width="10.5703125" style="68" customWidth="1"/>
    <col min="7942" max="7942" width="9.140625" style="68"/>
    <col min="7943" max="7943" width="13.140625" style="68" customWidth="1"/>
    <col min="7944" max="7944" width="9.7109375" style="68" customWidth="1"/>
    <col min="7945" max="7945" width="22" style="68" customWidth="1"/>
    <col min="7946" max="7946" width="9.28515625" style="68" customWidth="1"/>
    <col min="7947" max="7947" width="23.7109375" style="68" customWidth="1"/>
    <col min="7948" max="7948" width="13.28515625" style="68" customWidth="1"/>
    <col min="7949" max="8192" width="9.140625" style="68"/>
    <col min="8193" max="8193" width="6.7109375" style="68" customWidth="1"/>
    <col min="8194" max="8195" width="9.140625" style="68"/>
    <col min="8196" max="8196" width="8.7109375" style="68" customWidth="1"/>
    <col min="8197" max="8197" width="10.5703125" style="68" customWidth="1"/>
    <col min="8198" max="8198" width="9.140625" style="68"/>
    <col min="8199" max="8199" width="13.140625" style="68" customWidth="1"/>
    <col min="8200" max="8200" width="9.7109375" style="68" customWidth="1"/>
    <col min="8201" max="8201" width="22" style="68" customWidth="1"/>
    <col min="8202" max="8202" width="9.28515625" style="68" customWidth="1"/>
    <col min="8203" max="8203" width="23.7109375" style="68" customWidth="1"/>
    <col min="8204" max="8204" width="13.28515625" style="68" customWidth="1"/>
    <col min="8205" max="8448" width="9.140625" style="68"/>
    <col min="8449" max="8449" width="6.7109375" style="68" customWidth="1"/>
    <col min="8450" max="8451" width="9.140625" style="68"/>
    <col min="8452" max="8452" width="8.7109375" style="68" customWidth="1"/>
    <col min="8453" max="8453" width="10.5703125" style="68" customWidth="1"/>
    <col min="8454" max="8454" width="9.140625" style="68"/>
    <col min="8455" max="8455" width="13.140625" style="68" customWidth="1"/>
    <col min="8456" max="8456" width="9.7109375" style="68" customWidth="1"/>
    <col min="8457" max="8457" width="22" style="68" customWidth="1"/>
    <col min="8458" max="8458" width="9.28515625" style="68" customWidth="1"/>
    <col min="8459" max="8459" width="23.7109375" style="68" customWidth="1"/>
    <col min="8460" max="8460" width="13.28515625" style="68" customWidth="1"/>
    <col min="8461" max="8704" width="9.140625" style="68"/>
    <col min="8705" max="8705" width="6.7109375" style="68" customWidth="1"/>
    <col min="8706" max="8707" width="9.140625" style="68"/>
    <col min="8708" max="8708" width="8.7109375" style="68" customWidth="1"/>
    <col min="8709" max="8709" width="10.5703125" style="68" customWidth="1"/>
    <col min="8710" max="8710" width="9.140625" style="68"/>
    <col min="8711" max="8711" width="13.140625" style="68" customWidth="1"/>
    <col min="8712" max="8712" width="9.7109375" style="68" customWidth="1"/>
    <col min="8713" max="8713" width="22" style="68" customWidth="1"/>
    <col min="8714" max="8714" width="9.28515625" style="68" customWidth="1"/>
    <col min="8715" max="8715" width="23.7109375" style="68" customWidth="1"/>
    <col min="8716" max="8716" width="13.28515625" style="68" customWidth="1"/>
    <col min="8717" max="8960" width="9.140625" style="68"/>
    <col min="8961" max="8961" width="6.7109375" style="68" customWidth="1"/>
    <col min="8962" max="8963" width="9.140625" style="68"/>
    <col min="8964" max="8964" width="8.7109375" style="68" customWidth="1"/>
    <col min="8965" max="8965" width="10.5703125" style="68" customWidth="1"/>
    <col min="8966" max="8966" width="9.140625" style="68"/>
    <col min="8967" max="8967" width="13.140625" style="68" customWidth="1"/>
    <col min="8968" max="8968" width="9.7109375" style="68" customWidth="1"/>
    <col min="8969" max="8969" width="22" style="68" customWidth="1"/>
    <col min="8970" max="8970" width="9.28515625" style="68" customWidth="1"/>
    <col min="8971" max="8971" width="23.7109375" style="68" customWidth="1"/>
    <col min="8972" max="8972" width="13.28515625" style="68" customWidth="1"/>
    <col min="8973" max="9216" width="9.140625" style="68"/>
    <col min="9217" max="9217" width="6.7109375" style="68" customWidth="1"/>
    <col min="9218" max="9219" width="9.140625" style="68"/>
    <col min="9220" max="9220" width="8.7109375" style="68" customWidth="1"/>
    <col min="9221" max="9221" width="10.5703125" style="68" customWidth="1"/>
    <col min="9222" max="9222" width="9.140625" style="68"/>
    <col min="9223" max="9223" width="13.140625" style="68" customWidth="1"/>
    <col min="9224" max="9224" width="9.7109375" style="68" customWidth="1"/>
    <col min="9225" max="9225" width="22" style="68" customWidth="1"/>
    <col min="9226" max="9226" width="9.28515625" style="68" customWidth="1"/>
    <col min="9227" max="9227" width="23.7109375" style="68" customWidth="1"/>
    <col min="9228" max="9228" width="13.28515625" style="68" customWidth="1"/>
    <col min="9229" max="9472" width="9.140625" style="68"/>
    <col min="9473" max="9473" width="6.7109375" style="68" customWidth="1"/>
    <col min="9474" max="9475" width="9.140625" style="68"/>
    <col min="9476" max="9476" width="8.7109375" style="68" customWidth="1"/>
    <col min="9477" max="9477" width="10.5703125" style="68" customWidth="1"/>
    <col min="9478" max="9478" width="9.140625" style="68"/>
    <col min="9479" max="9479" width="13.140625" style="68" customWidth="1"/>
    <col min="9480" max="9480" width="9.7109375" style="68" customWidth="1"/>
    <col min="9481" max="9481" width="22" style="68" customWidth="1"/>
    <col min="9482" max="9482" width="9.28515625" style="68" customWidth="1"/>
    <col min="9483" max="9483" width="23.7109375" style="68" customWidth="1"/>
    <col min="9484" max="9484" width="13.28515625" style="68" customWidth="1"/>
    <col min="9485" max="9728" width="9.140625" style="68"/>
    <col min="9729" max="9729" width="6.7109375" style="68" customWidth="1"/>
    <col min="9730" max="9731" width="9.140625" style="68"/>
    <col min="9732" max="9732" width="8.7109375" style="68" customWidth="1"/>
    <col min="9733" max="9733" width="10.5703125" style="68" customWidth="1"/>
    <col min="9734" max="9734" width="9.140625" style="68"/>
    <col min="9735" max="9735" width="13.140625" style="68" customWidth="1"/>
    <col min="9736" max="9736" width="9.7109375" style="68" customWidth="1"/>
    <col min="9737" max="9737" width="22" style="68" customWidth="1"/>
    <col min="9738" max="9738" width="9.28515625" style="68" customWidth="1"/>
    <col min="9739" max="9739" width="23.7109375" style="68" customWidth="1"/>
    <col min="9740" max="9740" width="13.28515625" style="68" customWidth="1"/>
    <col min="9741" max="9984" width="9.140625" style="68"/>
    <col min="9985" max="9985" width="6.7109375" style="68" customWidth="1"/>
    <col min="9986" max="9987" width="9.140625" style="68"/>
    <col min="9988" max="9988" width="8.7109375" style="68" customWidth="1"/>
    <col min="9989" max="9989" width="10.5703125" style="68" customWidth="1"/>
    <col min="9990" max="9990" width="9.140625" style="68"/>
    <col min="9991" max="9991" width="13.140625" style="68" customWidth="1"/>
    <col min="9992" max="9992" width="9.7109375" style="68" customWidth="1"/>
    <col min="9993" max="9993" width="22" style="68" customWidth="1"/>
    <col min="9994" max="9994" width="9.28515625" style="68" customWidth="1"/>
    <col min="9995" max="9995" width="23.7109375" style="68" customWidth="1"/>
    <col min="9996" max="9996" width="13.28515625" style="68" customWidth="1"/>
    <col min="9997" max="10240" width="9.140625" style="68"/>
    <col min="10241" max="10241" width="6.7109375" style="68" customWidth="1"/>
    <col min="10242" max="10243" width="9.140625" style="68"/>
    <col min="10244" max="10244" width="8.7109375" style="68" customWidth="1"/>
    <col min="10245" max="10245" width="10.5703125" style="68" customWidth="1"/>
    <col min="10246" max="10246" width="9.140625" style="68"/>
    <col min="10247" max="10247" width="13.140625" style="68" customWidth="1"/>
    <col min="10248" max="10248" width="9.7109375" style="68" customWidth="1"/>
    <col min="10249" max="10249" width="22" style="68" customWidth="1"/>
    <col min="10250" max="10250" width="9.28515625" style="68" customWidth="1"/>
    <col min="10251" max="10251" width="23.7109375" style="68" customWidth="1"/>
    <col min="10252" max="10252" width="13.28515625" style="68" customWidth="1"/>
    <col min="10253" max="10496" width="9.140625" style="68"/>
    <col min="10497" max="10497" width="6.7109375" style="68" customWidth="1"/>
    <col min="10498" max="10499" width="9.140625" style="68"/>
    <col min="10500" max="10500" width="8.7109375" style="68" customWidth="1"/>
    <col min="10501" max="10501" width="10.5703125" style="68" customWidth="1"/>
    <col min="10502" max="10502" width="9.140625" style="68"/>
    <col min="10503" max="10503" width="13.140625" style="68" customWidth="1"/>
    <col min="10504" max="10504" width="9.7109375" style="68" customWidth="1"/>
    <col min="10505" max="10505" width="22" style="68" customWidth="1"/>
    <col min="10506" max="10506" width="9.28515625" style="68" customWidth="1"/>
    <col min="10507" max="10507" width="23.7109375" style="68" customWidth="1"/>
    <col min="10508" max="10508" width="13.28515625" style="68" customWidth="1"/>
    <col min="10509" max="10752" width="9.140625" style="68"/>
    <col min="10753" max="10753" width="6.7109375" style="68" customWidth="1"/>
    <col min="10754" max="10755" width="9.140625" style="68"/>
    <col min="10756" max="10756" width="8.7109375" style="68" customWidth="1"/>
    <col min="10757" max="10757" width="10.5703125" style="68" customWidth="1"/>
    <col min="10758" max="10758" width="9.140625" style="68"/>
    <col min="10759" max="10759" width="13.140625" style="68" customWidth="1"/>
    <col min="10760" max="10760" width="9.7109375" style="68" customWidth="1"/>
    <col min="10761" max="10761" width="22" style="68" customWidth="1"/>
    <col min="10762" max="10762" width="9.28515625" style="68" customWidth="1"/>
    <col min="10763" max="10763" width="23.7109375" style="68" customWidth="1"/>
    <col min="10764" max="10764" width="13.28515625" style="68" customWidth="1"/>
    <col min="10765" max="11008" width="9.140625" style="68"/>
    <col min="11009" max="11009" width="6.7109375" style="68" customWidth="1"/>
    <col min="11010" max="11011" width="9.140625" style="68"/>
    <col min="11012" max="11012" width="8.7109375" style="68" customWidth="1"/>
    <col min="11013" max="11013" width="10.5703125" style="68" customWidth="1"/>
    <col min="11014" max="11014" width="9.140625" style="68"/>
    <col min="11015" max="11015" width="13.140625" style="68" customWidth="1"/>
    <col min="11016" max="11016" width="9.7109375" style="68" customWidth="1"/>
    <col min="11017" max="11017" width="22" style="68" customWidth="1"/>
    <col min="11018" max="11018" width="9.28515625" style="68" customWidth="1"/>
    <col min="11019" max="11019" width="23.7109375" style="68" customWidth="1"/>
    <col min="11020" max="11020" width="13.28515625" style="68" customWidth="1"/>
    <col min="11021" max="11264" width="9.140625" style="68"/>
    <col min="11265" max="11265" width="6.7109375" style="68" customWidth="1"/>
    <col min="11266" max="11267" width="9.140625" style="68"/>
    <col min="11268" max="11268" width="8.7109375" style="68" customWidth="1"/>
    <col min="11269" max="11269" width="10.5703125" style="68" customWidth="1"/>
    <col min="11270" max="11270" width="9.140625" style="68"/>
    <col min="11271" max="11271" width="13.140625" style="68" customWidth="1"/>
    <col min="11272" max="11272" width="9.7109375" style="68" customWidth="1"/>
    <col min="11273" max="11273" width="22" style="68" customWidth="1"/>
    <col min="11274" max="11274" width="9.28515625" style="68" customWidth="1"/>
    <col min="11275" max="11275" width="23.7109375" style="68" customWidth="1"/>
    <col min="11276" max="11276" width="13.28515625" style="68" customWidth="1"/>
    <col min="11277" max="11520" width="9.140625" style="68"/>
    <col min="11521" max="11521" width="6.7109375" style="68" customWidth="1"/>
    <col min="11522" max="11523" width="9.140625" style="68"/>
    <col min="11524" max="11524" width="8.7109375" style="68" customWidth="1"/>
    <col min="11525" max="11525" width="10.5703125" style="68" customWidth="1"/>
    <col min="11526" max="11526" width="9.140625" style="68"/>
    <col min="11527" max="11527" width="13.140625" style="68" customWidth="1"/>
    <col min="11528" max="11528" width="9.7109375" style="68" customWidth="1"/>
    <col min="11529" max="11529" width="22" style="68" customWidth="1"/>
    <col min="11530" max="11530" width="9.28515625" style="68" customWidth="1"/>
    <col min="11531" max="11531" width="23.7109375" style="68" customWidth="1"/>
    <col min="11532" max="11532" width="13.28515625" style="68" customWidth="1"/>
    <col min="11533" max="11776" width="9.140625" style="68"/>
    <col min="11777" max="11777" width="6.7109375" style="68" customWidth="1"/>
    <col min="11778" max="11779" width="9.140625" style="68"/>
    <col min="11780" max="11780" width="8.7109375" style="68" customWidth="1"/>
    <col min="11781" max="11781" width="10.5703125" style="68" customWidth="1"/>
    <col min="11782" max="11782" width="9.140625" style="68"/>
    <col min="11783" max="11783" width="13.140625" style="68" customWidth="1"/>
    <col min="11784" max="11784" width="9.7109375" style="68" customWidth="1"/>
    <col min="11785" max="11785" width="22" style="68" customWidth="1"/>
    <col min="11786" max="11786" width="9.28515625" style="68" customWidth="1"/>
    <col min="11787" max="11787" width="23.7109375" style="68" customWidth="1"/>
    <col min="11788" max="11788" width="13.28515625" style="68" customWidth="1"/>
    <col min="11789" max="12032" width="9.140625" style="68"/>
    <col min="12033" max="12033" width="6.7109375" style="68" customWidth="1"/>
    <col min="12034" max="12035" width="9.140625" style="68"/>
    <col min="12036" max="12036" width="8.7109375" style="68" customWidth="1"/>
    <col min="12037" max="12037" width="10.5703125" style="68" customWidth="1"/>
    <col min="12038" max="12038" width="9.140625" style="68"/>
    <col min="12039" max="12039" width="13.140625" style="68" customWidth="1"/>
    <col min="12040" max="12040" width="9.7109375" style="68" customWidth="1"/>
    <col min="12041" max="12041" width="22" style="68" customWidth="1"/>
    <col min="12042" max="12042" width="9.28515625" style="68" customWidth="1"/>
    <col min="12043" max="12043" width="23.7109375" style="68" customWidth="1"/>
    <col min="12044" max="12044" width="13.28515625" style="68" customWidth="1"/>
    <col min="12045" max="12288" width="9.140625" style="68"/>
    <col min="12289" max="12289" width="6.7109375" style="68" customWidth="1"/>
    <col min="12290" max="12291" width="9.140625" style="68"/>
    <col min="12292" max="12292" width="8.7109375" style="68" customWidth="1"/>
    <col min="12293" max="12293" width="10.5703125" style="68" customWidth="1"/>
    <col min="12294" max="12294" width="9.140625" style="68"/>
    <col min="12295" max="12295" width="13.140625" style="68" customWidth="1"/>
    <col min="12296" max="12296" width="9.7109375" style="68" customWidth="1"/>
    <col min="12297" max="12297" width="22" style="68" customWidth="1"/>
    <col min="12298" max="12298" width="9.28515625" style="68" customWidth="1"/>
    <col min="12299" max="12299" width="23.7109375" style="68" customWidth="1"/>
    <col min="12300" max="12300" width="13.28515625" style="68" customWidth="1"/>
    <col min="12301" max="12544" width="9.140625" style="68"/>
    <col min="12545" max="12545" width="6.7109375" style="68" customWidth="1"/>
    <col min="12546" max="12547" width="9.140625" style="68"/>
    <col min="12548" max="12548" width="8.7109375" style="68" customWidth="1"/>
    <col min="12549" max="12549" width="10.5703125" style="68" customWidth="1"/>
    <col min="12550" max="12550" width="9.140625" style="68"/>
    <col min="12551" max="12551" width="13.140625" style="68" customWidth="1"/>
    <col min="12552" max="12552" width="9.7109375" style="68" customWidth="1"/>
    <col min="12553" max="12553" width="22" style="68" customWidth="1"/>
    <col min="12554" max="12554" width="9.28515625" style="68" customWidth="1"/>
    <col min="12555" max="12555" width="23.7109375" style="68" customWidth="1"/>
    <col min="12556" max="12556" width="13.28515625" style="68" customWidth="1"/>
    <col min="12557" max="12800" width="9.140625" style="68"/>
    <col min="12801" max="12801" width="6.7109375" style="68" customWidth="1"/>
    <col min="12802" max="12803" width="9.140625" style="68"/>
    <col min="12804" max="12804" width="8.7109375" style="68" customWidth="1"/>
    <col min="12805" max="12805" width="10.5703125" style="68" customWidth="1"/>
    <col min="12806" max="12806" width="9.140625" style="68"/>
    <col min="12807" max="12807" width="13.140625" style="68" customWidth="1"/>
    <col min="12808" max="12808" width="9.7109375" style="68" customWidth="1"/>
    <col min="12809" max="12809" width="22" style="68" customWidth="1"/>
    <col min="12810" max="12810" width="9.28515625" style="68" customWidth="1"/>
    <col min="12811" max="12811" width="23.7109375" style="68" customWidth="1"/>
    <col min="12812" max="12812" width="13.28515625" style="68" customWidth="1"/>
    <col min="12813" max="13056" width="9.140625" style="68"/>
    <col min="13057" max="13057" width="6.7109375" style="68" customWidth="1"/>
    <col min="13058" max="13059" width="9.140625" style="68"/>
    <col min="13060" max="13060" width="8.7109375" style="68" customWidth="1"/>
    <col min="13061" max="13061" width="10.5703125" style="68" customWidth="1"/>
    <col min="13062" max="13062" width="9.140625" style="68"/>
    <col min="13063" max="13063" width="13.140625" style="68" customWidth="1"/>
    <col min="13064" max="13064" width="9.7109375" style="68" customWidth="1"/>
    <col min="13065" max="13065" width="22" style="68" customWidth="1"/>
    <col min="13066" max="13066" width="9.28515625" style="68" customWidth="1"/>
    <col min="13067" max="13067" width="23.7109375" style="68" customWidth="1"/>
    <col min="13068" max="13068" width="13.28515625" style="68" customWidth="1"/>
    <col min="13069" max="13312" width="9.140625" style="68"/>
    <col min="13313" max="13313" width="6.7109375" style="68" customWidth="1"/>
    <col min="13314" max="13315" width="9.140625" style="68"/>
    <col min="13316" max="13316" width="8.7109375" style="68" customWidth="1"/>
    <col min="13317" max="13317" width="10.5703125" style="68" customWidth="1"/>
    <col min="13318" max="13318" width="9.140625" style="68"/>
    <col min="13319" max="13319" width="13.140625" style="68" customWidth="1"/>
    <col min="13320" max="13320" width="9.7109375" style="68" customWidth="1"/>
    <col min="13321" max="13321" width="22" style="68" customWidth="1"/>
    <col min="13322" max="13322" width="9.28515625" style="68" customWidth="1"/>
    <col min="13323" max="13323" width="23.7109375" style="68" customWidth="1"/>
    <col min="13324" max="13324" width="13.28515625" style="68" customWidth="1"/>
    <col min="13325" max="13568" width="9.140625" style="68"/>
    <col min="13569" max="13569" width="6.7109375" style="68" customWidth="1"/>
    <col min="13570" max="13571" width="9.140625" style="68"/>
    <col min="13572" max="13572" width="8.7109375" style="68" customWidth="1"/>
    <col min="13573" max="13573" width="10.5703125" style="68" customWidth="1"/>
    <col min="13574" max="13574" width="9.140625" style="68"/>
    <col min="13575" max="13575" width="13.140625" style="68" customWidth="1"/>
    <col min="13576" max="13576" width="9.7109375" style="68" customWidth="1"/>
    <col min="13577" max="13577" width="22" style="68" customWidth="1"/>
    <col min="13578" max="13578" width="9.28515625" style="68" customWidth="1"/>
    <col min="13579" max="13579" width="23.7109375" style="68" customWidth="1"/>
    <col min="13580" max="13580" width="13.28515625" style="68" customWidth="1"/>
    <col min="13581" max="13824" width="9.140625" style="68"/>
    <col min="13825" max="13825" width="6.7109375" style="68" customWidth="1"/>
    <col min="13826" max="13827" width="9.140625" style="68"/>
    <col min="13828" max="13828" width="8.7109375" style="68" customWidth="1"/>
    <col min="13829" max="13829" width="10.5703125" style="68" customWidth="1"/>
    <col min="13830" max="13830" width="9.140625" style="68"/>
    <col min="13831" max="13831" width="13.140625" style="68" customWidth="1"/>
    <col min="13832" max="13832" width="9.7109375" style="68" customWidth="1"/>
    <col min="13833" max="13833" width="22" style="68" customWidth="1"/>
    <col min="13834" max="13834" width="9.28515625" style="68" customWidth="1"/>
    <col min="13835" max="13835" width="23.7109375" style="68" customWidth="1"/>
    <col min="13836" max="13836" width="13.28515625" style="68" customWidth="1"/>
    <col min="13837" max="14080" width="9.140625" style="68"/>
    <col min="14081" max="14081" width="6.7109375" style="68" customWidth="1"/>
    <col min="14082" max="14083" width="9.140625" style="68"/>
    <col min="14084" max="14084" width="8.7109375" style="68" customWidth="1"/>
    <col min="14085" max="14085" width="10.5703125" style="68" customWidth="1"/>
    <col min="14086" max="14086" width="9.140625" style="68"/>
    <col min="14087" max="14087" width="13.140625" style="68" customWidth="1"/>
    <col min="14088" max="14088" width="9.7109375" style="68" customWidth="1"/>
    <col min="14089" max="14089" width="22" style="68" customWidth="1"/>
    <col min="14090" max="14090" width="9.28515625" style="68" customWidth="1"/>
    <col min="14091" max="14091" width="23.7109375" style="68" customWidth="1"/>
    <col min="14092" max="14092" width="13.28515625" style="68" customWidth="1"/>
    <col min="14093" max="14336" width="9.140625" style="68"/>
    <col min="14337" max="14337" width="6.7109375" style="68" customWidth="1"/>
    <col min="14338" max="14339" width="9.140625" style="68"/>
    <col min="14340" max="14340" width="8.7109375" style="68" customWidth="1"/>
    <col min="14341" max="14341" width="10.5703125" style="68" customWidth="1"/>
    <col min="14342" max="14342" width="9.140625" style="68"/>
    <col min="14343" max="14343" width="13.140625" style="68" customWidth="1"/>
    <col min="14344" max="14344" width="9.7109375" style="68" customWidth="1"/>
    <col min="14345" max="14345" width="22" style="68" customWidth="1"/>
    <col min="14346" max="14346" width="9.28515625" style="68" customWidth="1"/>
    <col min="14347" max="14347" width="23.7109375" style="68" customWidth="1"/>
    <col min="14348" max="14348" width="13.28515625" style="68" customWidth="1"/>
    <col min="14349" max="14592" width="9.140625" style="68"/>
    <col min="14593" max="14593" width="6.7109375" style="68" customWidth="1"/>
    <col min="14594" max="14595" width="9.140625" style="68"/>
    <col min="14596" max="14596" width="8.7109375" style="68" customWidth="1"/>
    <col min="14597" max="14597" width="10.5703125" style="68" customWidth="1"/>
    <col min="14598" max="14598" width="9.140625" style="68"/>
    <col min="14599" max="14599" width="13.140625" style="68" customWidth="1"/>
    <col min="14600" max="14600" width="9.7109375" style="68" customWidth="1"/>
    <col min="14601" max="14601" width="22" style="68" customWidth="1"/>
    <col min="14602" max="14602" width="9.28515625" style="68" customWidth="1"/>
    <col min="14603" max="14603" width="23.7109375" style="68" customWidth="1"/>
    <col min="14604" max="14604" width="13.28515625" style="68" customWidth="1"/>
    <col min="14605" max="14848" width="9.140625" style="68"/>
    <col min="14849" max="14849" width="6.7109375" style="68" customWidth="1"/>
    <col min="14850" max="14851" width="9.140625" style="68"/>
    <col min="14852" max="14852" width="8.7109375" style="68" customWidth="1"/>
    <col min="14853" max="14853" width="10.5703125" style="68" customWidth="1"/>
    <col min="14854" max="14854" width="9.140625" style="68"/>
    <col min="14855" max="14855" width="13.140625" style="68" customWidth="1"/>
    <col min="14856" max="14856" width="9.7109375" style="68" customWidth="1"/>
    <col min="14857" max="14857" width="22" style="68" customWidth="1"/>
    <col min="14858" max="14858" width="9.28515625" style="68" customWidth="1"/>
    <col min="14859" max="14859" width="23.7109375" style="68" customWidth="1"/>
    <col min="14860" max="14860" width="13.28515625" style="68" customWidth="1"/>
    <col min="14861" max="15104" width="9.140625" style="68"/>
    <col min="15105" max="15105" width="6.7109375" style="68" customWidth="1"/>
    <col min="15106" max="15107" width="9.140625" style="68"/>
    <col min="15108" max="15108" width="8.7109375" style="68" customWidth="1"/>
    <col min="15109" max="15109" width="10.5703125" style="68" customWidth="1"/>
    <col min="15110" max="15110" width="9.140625" style="68"/>
    <col min="15111" max="15111" width="13.140625" style="68" customWidth="1"/>
    <col min="15112" max="15112" width="9.7109375" style="68" customWidth="1"/>
    <col min="15113" max="15113" width="22" style="68" customWidth="1"/>
    <col min="15114" max="15114" width="9.28515625" style="68" customWidth="1"/>
    <col min="15115" max="15115" width="23.7109375" style="68" customWidth="1"/>
    <col min="15116" max="15116" width="13.28515625" style="68" customWidth="1"/>
    <col min="15117" max="15360" width="9.140625" style="68"/>
    <col min="15361" max="15361" width="6.7109375" style="68" customWidth="1"/>
    <col min="15362" max="15363" width="9.140625" style="68"/>
    <col min="15364" max="15364" width="8.7109375" style="68" customWidth="1"/>
    <col min="15365" max="15365" width="10.5703125" style="68" customWidth="1"/>
    <col min="15366" max="15366" width="9.140625" style="68"/>
    <col min="15367" max="15367" width="13.140625" style="68" customWidth="1"/>
    <col min="15368" max="15368" width="9.7109375" style="68" customWidth="1"/>
    <col min="15369" max="15369" width="22" style="68" customWidth="1"/>
    <col min="15370" max="15370" width="9.28515625" style="68" customWidth="1"/>
    <col min="15371" max="15371" width="23.7109375" style="68" customWidth="1"/>
    <col min="15372" max="15372" width="13.28515625" style="68" customWidth="1"/>
    <col min="15373" max="15616" width="9.140625" style="68"/>
    <col min="15617" max="15617" width="6.7109375" style="68" customWidth="1"/>
    <col min="15618" max="15619" width="9.140625" style="68"/>
    <col min="15620" max="15620" width="8.7109375" style="68" customWidth="1"/>
    <col min="15621" max="15621" width="10.5703125" style="68" customWidth="1"/>
    <col min="15622" max="15622" width="9.140625" style="68"/>
    <col min="15623" max="15623" width="13.140625" style="68" customWidth="1"/>
    <col min="15624" max="15624" width="9.7109375" style="68" customWidth="1"/>
    <col min="15625" max="15625" width="22" style="68" customWidth="1"/>
    <col min="15626" max="15626" width="9.28515625" style="68" customWidth="1"/>
    <col min="15627" max="15627" width="23.7109375" style="68" customWidth="1"/>
    <col min="15628" max="15628" width="13.28515625" style="68" customWidth="1"/>
    <col min="15629" max="15872" width="9.140625" style="68"/>
    <col min="15873" max="15873" width="6.7109375" style="68" customWidth="1"/>
    <col min="15874" max="15875" width="9.140625" style="68"/>
    <col min="15876" max="15876" width="8.7109375" style="68" customWidth="1"/>
    <col min="15877" max="15877" width="10.5703125" style="68" customWidth="1"/>
    <col min="15878" max="15878" width="9.140625" style="68"/>
    <col min="15879" max="15879" width="13.140625" style="68" customWidth="1"/>
    <col min="15880" max="15880" width="9.7109375" style="68" customWidth="1"/>
    <col min="15881" max="15881" width="22" style="68" customWidth="1"/>
    <col min="15882" max="15882" width="9.28515625" style="68" customWidth="1"/>
    <col min="15883" max="15883" width="23.7109375" style="68" customWidth="1"/>
    <col min="15884" max="15884" width="13.28515625" style="68" customWidth="1"/>
    <col min="15885" max="16128" width="9.140625" style="68"/>
    <col min="16129" max="16129" width="6.7109375" style="68" customWidth="1"/>
    <col min="16130" max="16131" width="9.140625" style="68"/>
    <col min="16132" max="16132" width="8.7109375" style="68" customWidth="1"/>
    <col min="16133" max="16133" width="10.5703125" style="68" customWidth="1"/>
    <col min="16134" max="16134" width="9.140625" style="68"/>
    <col min="16135" max="16135" width="13.140625" style="68" customWidth="1"/>
    <col min="16136" max="16136" width="9.7109375" style="68" customWidth="1"/>
    <col min="16137" max="16137" width="22" style="68" customWidth="1"/>
    <col min="16138" max="16138" width="9.28515625" style="68" customWidth="1"/>
    <col min="16139" max="16139" width="23.7109375" style="68" customWidth="1"/>
    <col min="16140" max="16140" width="13.28515625" style="68" customWidth="1"/>
    <col min="16141" max="16384" width="9.140625" style="68"/>
  </cols>
  <sheetData>
    <row r="1" spans="1:11" ht="18" customHeight="1" x14ac:dyDescent="0.25">
      <c r="A1" s="124"/>
      <c r="B1" s="116"/>
      <c r="C1" s="116"/>
      <c r="D1" s="116"/>
      <c r="E1" s="115"/>
      <c r="F1" s="116"/>
      <c r="G1" s="116"/>
      <c r="H1" s="115"/>
      <c r="I1" s="116"/>
      <c r="K1" s="117" t="s">
        <v>100</v>
      </c>
    </row>
    <row r="2" spans="1:11" ht="48.6" customHeight="1" x14ac:dyDescent="0.25">
      <c r="A2" s="265" t="s">
        <v>213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35.450000000000003" customHeight="1" x14ac:dyDescent="0.25">
      <c r="A3" s="266" t="s">
        <v>155</v>
      </c>
      <c r="B3" s="268" t="s">
        <v>81</v>
      </c>
      <c r="C3" s="269"/>
      <c r="D3" s="270"/>
      <c r="E3" s="274" t="s">
        <v>172</v>
      </c>
      <c r="F3" s="275"/>
      <c r="G3" s="275"/>
      <c r="H3" s="276" t="s">
        <v>154</v>
      </c>
      <c r="I3" s="277"/>
      <c r="J3" s="276" t="s">
        <v>82</v>
      </c>
      <c r="K3" s="278"/>
    </row>
    <row r="4" spans="1:11" ht="21" customHeight="1" x14ac:dyDescent="0.25">
      <c r="A4" s="267"/>
      <c r="B4" s="271"/>
      <c r="C4" s="272"/>
      <c r="D4" s="273"/>
      <c r="E4" s="118" t="s">
        <v>83</v>
      </c>
      <c r="F4" s="274" t="s">
        <v>84</v>
      </c>
      <c r="G4" s="274"/>
      <c r="H4" s="118" t="s">
        <v>83</v>
      </c>
      <c r="I4" s="118" t="s">
        <v>85</v>
      </c>
      <c r="J4" s="119" t="s">
        <v>83</v>
      </c>
      <c r="K4" s="120" t="s">
        <v>84</v>
      </c>
    </row>
    <row r="5" spans="1:11" ht="64.150000000000006" customHeight="1" x14ac:dyDescent="0.25">
      <c r="A5" s="121" t="s">
        <v>158</v>
      </c>
      <c r="B5" s="283" t="s">
        <v>156</v>
      </c>
      <c r="C5" s="283"/>
      <c r="D5" s="283"/>
      <c r="E5" s="122">
        <f>'Форма 3'!E12</f>
        <v>0.89863853839298291</v>
      </c>
      <c r="F5" s="282" t="s">
        <v>189</v>
      </c>
      <c r="G5" s="282"/>
      <c r="H5" s="162">
        <f>подпрогр.1!I22</f>
        <v>1</v>
      </c>
      <c r="I5" s="163" t="s">
        <v>190</v>
      </c>
      <c r="J5" s="141">
        <v>4</v>
      </c>
      <c r="K5" s="145" t="s">
        <v>214</v>
      </c>
    </row>
    <row r="6" spans="1:11" ht="49.9" customHeight="1" x14ac:dyDescent="0.25">
      <c r="A6" s="121" t="s">
        <v>159</v>
      </c>
      <c r="B6" s="283" t="s">
        <v>157</v>
      </c>
      <c r="C6" s="283"/>
      <c r="D6" s="283"/>
      <c r="E6" s="122">
        <f>'Форма 3'!E21</f>
        <v>0.95796867030510835</v>
      </c>
      <c r="F6" s="282" t="s">
        <v>188</v>
      </c>
      <c r="G6" s="282"/>
      <c r="H6" s="162">
        <f>Подпрогр.2!I31</f>
        <v>1</v>
      </c>
      <c r="I6" s="143" t="s">
        <v>190</v>
      </c>
      <c r="J6" s="141">
        <v>5</v>
      </c>
      <c r="K6" s="145" t="s">
        <v>191</v>
      </c>
    </row>
    <row r="7" spans="1:11" ht="18" customHeight="1" x14ac:dyDescent="0.25">
      <c r="A7" s="121" t="s">
        <v>27</v>
      </c>
      <c r="B7" s="283" t="s">
        <v>17</v>
      </c>
      <c r="C7" s="283"/>
      <c r="D7" s="283"/>
      <c r="E7" s="122">
        <f>'Форма 3'!E22</f>
        <v>0</v>
      </c>
      <c r="F7" s="282"/>
      <c r="G7" s="282"/>
      <c r="H7" s="123">
        <v>0</v>
      </c>
      <c r="I7" s="144"/>
      <c r="J7" s="142"/>
      <c r="K7" s="61"/>
    </row>
    <row r="8" spans="1:11" ht="42.6" customHeight="1" x14ac:dyDescent="0.25">
      <c r="A8" s="279" t="s">
        <v>86</v>
      </c>
      <c r="B8" s="280"/>
      <c r="C8" s="280"/>
      <c r="D8" s="281"/>
      <c r="E8" s="122">
        <f>'Форма 3'!E23</f>
        <v>0.94104644097464196</v>
      </c>
      <c r="F8" s="282" t="s">
        <v>189</v>
      </c>
      <c r="G8" s="282"/>
      <c r="H8" s="123">
        <f>прогр.!I28</f>
        <v>1</v>
      </c>
      <c r="I8" s="143" t="s">
        <v>190</v>
      </c>
      <c r="J8" s="141">
        <v>4</v>
      </c>
      <c r="K8" s="145" t="s">
        <v>192</v>
      </c>
    </row>
  </sheetData>
  <mergeCells count="15">
    <mergeCell ref="A8:D8"/>
    <mergeCell ref="F8:G8"/>
    <mergeCell ref="B7:D7"/>
    <mergeCell ref="F7:G7"/>
    <mergeCell ref="B5:D5"/>
    <mergeCell ref="F5:G5"/>
    <mergeCell ref="B6:D6"/>
    <mergeCell ref="F6:G6"/>
    <mergeCell ref="A2:K2"/>
    <mergeCell ref="A3:A4"/>
    <mergeCell ref="B3:D4"/>
    <mergeCell ref="E3:G3"/>
    <mergeCell ref="H3:I3"/>
    <mergeCell ref="J3:K3"/>
    <mergeCell ref="F4:G4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K8" sqref="K8"/>
    </sheetView>
  </sheetViews>
  <sheetFormatPr defaultRowHeight="15" x14ac:dyDescent="0.25"/>
  <cols>
    <col min="2" max="2" width="23.140625" customWidth="1"/>
    <col min="3" max="3" width="19.85546875" customWidth="1"/>
    <col min="6" max="6" width="28.140625" customWidth="1"/>
  </cols>
  <sheetData>
    <row r="1" spans="1:6" ht="29.25" customHeight="1" x14ac:dyDescent="0.25">
      <c r="A1" s="284" t="s">
        <v>230</v>
      </c>
      <c r="B1" s="285"/>
      <c r="C1" s="285"/>
      <c r="D1" s="285"/>
      <c r="E1" s="285"/>
      <c r="F1" s="286"/>
    </row>
    <row r="2" spans="1:6" ht="105" customHeight="1" x14ac:dyDescent="0.25">
      <c r="A2" s="289" t="s">
        <v>0</v>
      </c>
      <c r="B2" s="291" t="s">
        <v>215</v>
      </c>
      <c r="C2" s="291" t="s">
        <v>216</v>
      </c>
      <c r="D2" s="287" t="s">
        <v>217</v>
      </c>
      <c r="E2" s="288"/>
      <c r="F2" s="291" t="s">
        <v>219</v>
      </c>
    </row>
    <row r="3" spans="1:6" hidden="1" x14ac:dyDescent="0.25">
      <c r="A3" s="290"/>
      <c r="B3" s="292"/>
      <c r="C3" s="292"/>
      <c r="D3" s="157" t="s">
        <v>218</v>
      </c>
      <c r="E3" s="157" t="s">
        <v>31</v>
      </c>
      <c r="F3" s="292"/>
    </row>
    <row r="4" spans="1:6" ht="120" x14ac:dyDescent="0.25">
      <c r="A4" s="157">
        <v>1</v>
      </c>
      <c r="B4" s="158" t="s">
        <v>220</v>
      </c>
      <c r="C4" s="158" t="s">
        <v>221</v>
      </c>
      <c r="D4" s="158" t="s">
        <v>223</v>
      </c>
      <c r="E4" s="158" t="s">
        <v>223</v>
      </c>
      <c r="F4" s="158" t="s">
        <v>222</v>
      </c>
    </row>
    <row r="5" spans="1:6" ht="75" x14ac:dyDescent="0.25">
      <c r="A5" s="157">
        <v>2</v>
      </c>
      <c r="B5" s="159" t="s">
        <v>229</v>
      </c>
      <c r="C5" s="158" t="s">
        <v>228</v>
      </c>
      <c r="D5" s="158" t="s">
        <v>223</v>
      </c>
      <c r="E5" s="158" t="s">
        <v>223</v>
      </c>
      <c r="F5" s="158" t="s">
        <v>224</v>
      </c>
    </row>
    <row r="6" spans="1:6" ht="105" x14ac:dyDescent="0.25">
      <c r="A6" s="157">
        <v>3</v>
      </c>
      <c r="B6" s="158" t="s">
        <v>227</v>
      </c>
      <c r="C6" s="158" t="s">
        <v>226</v>
      </c>
      <c r="D6" s="158" t="s">
        <v>223</v>
      </c>
      <c r="E6" s="158" t="s">
        <v>223</v>
      </c>
      <c r="F6" s="158" t="s">
        <v>225</v>
      </c>
    </row>
    <row r="7" spans="1:6" x14ac:dyDescent="0.25">
      <c r="A7" s="156"/>
      <c r="B7" s="156"/>
      <c r="C7" s="156"/>
      <c r="D7" s="156"/>
      <c r="E7" s="156"/>
      <c r="F7" s="156"/>
    </row>
  </sheetData>
  <mergeCells count="6">
    <mergeCell ref="A1:F1"/>
    <mergeCell ref="D2:E2"/>
    <mergeCell ref="A2:A3"/>
    <mergeCell ref="B2:B3"/>
    <mergeCell ref="C2:C3"/>
    <mergeCell ref="F2:F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приложение 4 </vt:lpstr>
      <vt:lpstr>приложение 5</vt:lpstr>
      <vt:lpstr>прогр.</vt:lpstr>
      <vt:lpstr>подпрогр.1</vt:lpstr>
      <vt:lpstr>Подпрогр.2</vt:lpstr>
      <vt:lpstr>Форма 3</vt:lpstr>
      <vt:lpstr>оценка эффективности</vt:lpstr>
      <vt:lpstr>меры правового регулирования</vt:lpstr>
      <vt:lpstr>'приложение 4 '!Заголовки_для_печати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Pronin</dc:creator>
  <cp:lastModifiedBy>Merkulov</cp:lastModifiedBy>
  <cp:lastPrinted>2021-02-11T03:53:06Z</cp:lastPrinted>
  <dcterms:created xsi:type="dcterms:W3CDTF">2015-07-03T09:28:09Z</dcterms:created>
  <dcterms:modified xsi:type="dcterms:W3CDTF">2021-04-07T04:54:25Z</dcterms:modified>
</cp:coreProperties>
</file>